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6" windowWidth="14940" windowHeight="8676"/>
  </bookViews>
  <sheets>
    <sheet name="2014-2016" sheetId="3" r:id="rId1"/>
  </sheets>
  <definedNames>
    <definedName name="_xlnm._FilterDatabase" localSheetId="0" hidden="1">'2014-2016'!$I$10:$I$226</definedName>
    <definedName name="_xlnm.Print_Titles" localSheetId="0">'2014-2016'!#REF!,'2014-2016'!$22:$22</definedName>
    <definedName name="_xlnm.Print_Area" localSheetId="0">'2014-2016'!$A$1:$L$225</definedName>
  </definedNames>
  <calcPr calcId="145621"/>
</workbook>
</file>

<file path=xl/calcChain.xml><?xml version="1.0" encoding="utf-8"?>
<calcChain xmlns="http://schemas.openxmlformats.org/spreadsheetml/2006/main">
  <c r="J31" i="3" l="1"/>
  <c r="J217" i="3" l="1"/>
  <c r="J116" i="3"/>
  <c r="K223" i="3" l="1"/>
  <c r="L223" i="3"/>
  <c r="K221" i="3"/>
  <c r="L221" i="3"/>
  <c r="K218" i="3"/>
  <c r="L218" i="3"/>
  <c r="K216" i="3"/>
  <c r="K215" i="3" s="1"/>
  <c r="L216" i="3"/>
  <c r="L215" i="3" s="1"/>
  <c r="K210" i="3"/>
  <c r="L210" i="3"/>
  <c r="L208" i="3"/>
  <c r="K208" i="3"/>
  <c r="L174" i="3"/>
  <c r="K174" i="3"/>
  <c r="K173" i="3" s="1"/>
  <c r="L173" i="3"/>
  <c r="L171" i="3"/>
  <c r="K171" i="3"/>
  <c r="K169" i="3"/>
  <c r="L167" i="3"/>
  <c r="K167" i="3"/>
  <c r="L165" i="3"/>
  <c r="K165" i="3"/>
  <c r="L163" i="3"/>
  <c r="K163" i="3"/>
  <c r="L134" i="3"/>
  <c r="K134" i="3"/>
  <c r="L133" i="3"/>
  <c r="K133" i="3"/>
  <c r="L131" i="3"/>
  <c r="L130" i="3" s="1"/>
  <c r="L128" i="3"/>
  <c r="L127" i="3" s="1"/>
  <c r="L121" i="3"/>
  <c r="K121" i="3"/>
  <c r="L119" i="3"/>
  <c r="L118" i="3" s="1"/>
  <c r="L117" i="3" s="1"/>
  <c r="K119" i="3"/>
  <c r="K118" i="3" s="1"/>
  <c r="J223" i="3"/>
  <c r="J221" i="3"/>
  <c r="J220" i="3" s="1"/>
  <c r="J218" i="3"/>
  <c r="J216" i="3"/>
  <c r="J215" i="3" s="1"/>
  <c r="J115" i="3" s="1"/>
  <c r="J212" i="3"/>
  <c r="J211" i="3"/>
  <c r="J206" i="3"/>
  <c r="J204" i="3"/>
  <c r="J197" i="3"/>
  <c r="J192" i="3"/>
  <c r="J190" i="3"/>
  <c r="J188" i="3"/>
  <c r="J186" i="3"/>
  <c r="J184" i="3"/>
  <c r="J182" i="3"/>
  <c r="J181" i="3"/>
  <c r="J178" i="3"/>
  <c r="J175" i="3"/>
  <c r="J172" i="3"/>
  <c r="J171" i="3" s="1"/>
  <c r="J169" i="3"/>
  <c r="J167" i="3"/>
  <c r="J164" i="3"/>
  <c r="J163" i="3" s="1"/>
  <c r="J137" i="3"/>
  <c r="J135" i="3"/>
  <c r="J131" i="3"/>
  <c r="J130" i="3" s="1"/>
  <c r="J129" i="3"/>
  <c r="J128" i="3" s="1"/>
  <c r="J127" i="3" s="1"/>
  <c r="J122" i="3"/>
  <c r="J121" i="3" s="1"/>
  <c r="J117" i="3" s="1"/>
  <c r="J174" i="3" l="1"/>
  <c r="J173" i="3" s="1"/>
  <c r="J134" i="3"/>
  <c r="J133" i="3" s="1"/>
  <c r="J123" i="3" s="1"/>
  <c r="J210" i="3"/>
  <c r="K162" i="3"/>
  <c r="K117" i="3"/>
  <c r="K110" i="3"/>
  <c r="L110" i="3"/>
  <c r="K108" i="3"/>
  <c r="L108" i="3"/>
  <c r="L105" i="3"/>
  <c r="K105" i="3"/>
  <c r="K103" i="3"/>
  <c r="L103" i="3"/>
  <c r="K99" i="3"/>
  <c r="L99" i="3"/>
  <c r="K96" i="3"/>
  <c r="L96" i="3"/>
  <c r="K93" i="3"/>
  <c r="L93" i="3"/>
  <c r="L90" i="3"/>
  <c r="K90" i="3"/>
  <c r="L89" i="3"/>
  <c r="K89" i="3"/>
  <c r="L87" i="3"/>
  <c r="L86" i="3" s="1"/>
  <c r="L85" i="3" s="1"/>
  <c r="K87" i="3"/>
  <c r="J87" i="3"/>
  <c r="J86" i="3" s="1"/>
  <c r="K86" i="3"/>
  <c r="K85" i="3" s="1"/>
  <c r="L83" i="3"/>
  <c r="K83" i="3"/>
  <c r="L82" i="3"/>
  <c r="K82" i="3"/>
  <c r="L80" i="3"/>
  <c r="K80" i="3"/>
  <c r="L79" i="3"/>
  <c r="L78" i="3" s="1"/>
  <c r="K79" i="3"/>
  <c r="L73" i="3"/>
  <c r="K73" i="3"/>
  <c r="L72" i="3"/>
  <c r="K72" i="3"/>
  <c r="L70" i="3"/>
  <c r="K70" i="3"/>
  <c r="L69" i="3"/>
  <c r="K69" i="3"/>
  <c r="L67" i="3"/>
  <c r="K67" i="3"/>
  <c r="L65" i="3"/>
  <c r="K65" i="3"/>
  <c r="L64" i="3"/>
  <c r="K64" i="3"/>
  <c r="L63" i="3"/>
  <c r="K63" i="3"/>
  <c r="L60" i="3"/>
  <c r="K60" i="3"/>
  <c r="L59" i="3"/>
  <c r="K59" i="3"/>
  <c r="K58" i="3" s="1"/>
  <c r="L58" i="3"/>
  <c r="L56" i="3"/>
  <c r="L55" i="3" s="1"/>
  <c r="K56" i="3"/>
  <c r="K55" i="3" s="1"/>
  <c r="L53" i="3"/>
  <c r="K53" i="3"/>
  <c r="L51" i="3"/>
  <c r="K51" i="3"/>
  <c r="L50" i="3"/>
  <c r="K50" i="3"/>
  <c r="L48" i="3"/>
  <c r="K48" i="3"/>
  <c r="L45" i="3"/>
  <c r="K45" i="3"/>
  <c r="L43" i="3"/>
  <c r="K43" i="3"/>
  <c r="L41" i="3"/>
  <c r="K41" i="3"/>
  <c r="L40" i="3"/>
  <c r="K40" i="3"/>
  <c r="L35" i="3"/>
  <c r="K35" i="3"/>
  <c r="L34" i="3"/>
  <c r="K34" i="3"/>
  <c r="L28" i="3"/>
  <c r="K28" i="3"/>
  <c r="L27" i="3"/>
  <c r="K27" i="3"/>
  <c r="L220" i="3"/>
  <c r="K220" i="3"/>
  <c r="L169" i="3"/>
  <c r="L162" i="3" s="1"/>
  <c r="L123" i="3"/>
  <c r="K132" i="3"/>
  <c r="K131" i="3" s="1"/>
  <c r="K130" i="3" s="1"/>
  <c r="K128" i="3"/>
  <c r="K127" i="3" s="1"/>
  <c r="J113" i="3"/>
  <c r="J110" i="3"/>
  <c r="J108" i="3"/>
  <c r="J105" i="3"/>
  <c r="J103" i="3"/>
  <c r="J102" i="3"/>
  <c r="J99" i="3"/>
  <c r="J96" i="3"/>
  <c r="J93" i="3"/>
  <c r="J90" i="3"/>
  <c r="J83" i="3"/>
  <c r="J80" i="3"/>
  <c r="J73" i="3"/>
  <c r="J72" i="3" s="1"/>
  <c r="J70" i="3"/>
  <c r="J67" i="3"/>
  <c r="J65" i="3"/>
  <c r="J60" i="3"/>
  <c r="J56" i="3"/>
  <c r="J53" i="3"/>
  <c r="J51" i="3"/>
  <c r="J48" i="3"/>
  <c r="J45" i="3"/>
  <c r="J43" i="3"/>
  <c r="J41" i="3"/>
  <c r="J40" i="3"/>
  <c r="J35" i="3"/>
  <c r="J34" i="3"/>
  <c r="K30" i="3"/>
  <c r="L30" i="3"/>
  <c r="L26" i="3" s="1"/>
  <c r="J30" i="3"/>
  <c r="J28" i="3"/>
  <c r="K123" i="3" l="1"/>
  <c r="K116" i="3" s="1"/>
  <c r="K115" i="3" s="1"/>
  <c r="L116" i="3"/>
  <c r="L115" i="3" s="1"/>
  <c r="K26" i="3"/>
  <c r="J162" i="3"/>
  <c r="J112" i="3"/>
  <c r="J55" i="3"/>
  <c r="J69" i="3"/>
  <c r="J82" i="3"/>
  <c r="J89" i="3"/>
  <c r="L47" i="3"/>
  <c r="L25" i="3" s="1"/>
  <c r="K78" i="3"/>
  <c r="K62" i="3" s="1"/>
  <c r="J85" i="3"/>
  <c r="K47" i="3"/>
  <c r="L62" i="3"/>
  <c r="J50" i="3"/>
  <c r="J59" i="3"/>
  <c r="J92" i="3"/>
  <c r="J27" i="3"/>
  <c r="J64" i="3"/>
  <c r="J79" i="3"/>
  <c r="K25" i="3" l="1"/>
  <c r="K24" i="3" s="1"/>
  <c r="K225" i="3" s="1"/>
  <c r="L24" i="3"/>
  <c r="L225" i="3" s="1"/>
  <c r="J26" i="3"/>
  <c r="J47" i="3"/>
  <c r="J78" i="3"/>
  <c r="J63" i="3"/>
  <c r="J58" i="3"/>
  <c r="J62" i="3" l="1"/>
  <c r="J25" i="3"/>
  <c r="J24" i="3" l="1"/>
  <c r="J225" i="3" s="1"/>
</calcChain>
</file>

<file path=xl/sharedStrings.xml><?xml version="1.0" encoding="utf-8"?>
<sst xmlns="http://schemas.openxmlformats.org/spreadsheetml/2006/main" count="1830" uniqueCount="376">
  <si>
    <t>(руб.)</t>
  </si>
  <si>
    <t>1</t>
  </si>
  <si>
    <t>2</t>
  </si>
  <si>
    <t>3</t>
  </si>
  <si>
    <t>4</t>
  </si>
  <si>
    <t>5</t>
  </si>
  <si>
    <t>ДОХОДЫ</t>
  </si>
  <si>
    <t>НАЛОГОВЫЕ И НЕНАЛОГОВЫЕ ДОХОДЫ</t>
  </si>
  <si>
    <t>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</si>
  <si>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</si>
  <si>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</si>
  <si>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</si>
  <si>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</si>
  <si>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</si>
  <si>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</si>
  <si>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</si>
  <si>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</si>
  <si>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</si>
  <si>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</si>
  <si>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</si>
  <si>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</si>
  <si>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</si>
  <si>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</si>
  <si>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</si>
  <si>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</si>
  <si>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</si>
  <si>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</si>
  <si>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</si>
  <si>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</si>
  <si>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</si>
  <si>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</si>
  <si>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взимаемый по ставкам, установленным в соответствии с подпунктом 2 пункта 1 статьи 394 Налогового кодекса Российской Федерации</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</si>
  <si>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</si>
  <si>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</si>
  <si>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</si>
  <si>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</si>
  <si>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ЗАДОЛЖЕННОСТЬ И ПЕРЕРАСЧЕТЫ ПО ОТМЕНЕННЫМ НАЛОГАМ, СБОРАМ И ИНЫМ ОБЯЗАТЕЛЬНЫМ ПЛАТЕЖАМ</t>
  </si>
  <si>
    <t>Налоги на имущество</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</si>
  <si>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</si>
  <si>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городских округов</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</si>
  <si>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</si>
  <si>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</si>
  <si>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</si>
  <si>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</si>
  <si>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</si>
  <si>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</si>
  <si>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</si>
  <si>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</si>
  <si>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</si>
  <si>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</si>
  <si>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</si>
  <si>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</si>
  <si>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</si>
  <si>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</si>
  <si>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</si>
  <si>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</si>
  <si>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ДОХОДЫ ОТ ОКАЗАНИЯ ПЛАТНЫХ УСЛУГ (РАБОТ)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</si>
  <si>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</si>
  <si>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</si>
  <si>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</si>
  <si>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</si>
  <si>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</si>
  <si>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</si>
  <si>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</si>
  <si>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</si>
  <si>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</si>
  <si>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</si>
  <si>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</si>
  <si>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</si>
  <si>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</si>
  <si>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</si>
  <si>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</si>
  <si>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</si>
  <si>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</si>
  <si>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</si>
  <si>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</si>
  <si>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</si>
  <si>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</si>
  <si>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</si>
  <si>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</si>
  <si>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городских округов</t>
  </si>
  <si>
    <t>ПРОЧИЕ НЕНАЛОГОВЫЕ ДОХОДЫ</t>
  </si>
  <si>
    <t>Прочие неналоговые доходы</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</si>
  <si>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</si>
  <si>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</si>
  <si>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</si>
  <si>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</si>
  <si>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</si>
  <si>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</si>
  <si>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</si>
  <si>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Дотации бюджетам на поддержку мер по обеспечению сбалансированности бюджетов</t>
  </si>
  <si>
    <t>Поддержка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</si>
  <si>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Субсидии бюджетам бюджетной системы Российской Федерации (межбюджетные субсидии)</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</si>
  <si>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</si>
  <si>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</si>
  <si>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</si>
  <si>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</si>
  <si>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</si>
  <si>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</si>
  <si>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Прочие субсидии</t>
  </si>
  <si>
    <t>Прочие субсидии бюджетам городских округов</t>
  </si>
  <si>
    <t>Поддержка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</si>
  <si>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</si>
  <si>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Организация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</si>
  <si>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Строительство и реконструкция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</si>
  <si>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Оплата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</si>
  <si>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</si>
  <si>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Субвенции бюджетам субъектов Российской Федерации и муниципальных образований</t>
  </si>
  <si>
    <t>Субвенции бюджетам на оплату жилищно-коммунальных услуг отдельным категориям граждан</t>
  </si>
  <si>
    <t>Оплата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</si>
  <si>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Субвенции бюджетам на обеспечение мер социальной поддержки для лиц, награжденных знаком "Почетный донор СССР", "Почетный донор России"</t>
  </si>
  <si>
    <t>Ежегодная денежная выплата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</si>
  <si>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</si>
  <si>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</si>
  <si>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</si>
  <si>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</si>
  <si>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Субвенции бюджетам муниципальных образований на предоставление гражданам субсидий на оплату жилого помещения и коммунальных услуг</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</si>
  <si>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</si>
  <si>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</si>
  <si>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</si>
  <si>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</si>
  <si>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</si>
  <si>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</si>
  <si>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</si>
  <si>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</si>
  <si>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</si>
  <si>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</si>
  <si>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</si>
  <si>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</si>
  <si>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</si>
  <si>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</si>
  <si>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</si>
  <si>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</si>
  <si>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</si>
  <si>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</si>
  <si>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</si>
  <si>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</si>
  <si>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</si>
  <si>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</si>
  <si>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</si>
  <si>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</si>
  <si>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</si>
  <si>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</si>
  <si>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</si>
  <si>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</si>
  <si>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</si>
  <si>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</si>
  <si>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</si>
  <si>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</si>
  <si>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</si>
  <si>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</si>
  <si>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</si>
  <si>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</si>
  <si>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Реализация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</si>
  <si>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</si>
  <si>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</si>
  <si>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ИТОГО ДОХОДОВ</t>
  </si>
  <si>
    <t>Приложение 4</t>
  </si>
  <si>
    <t>к решению Бородинского городского</t>
  </si>
  <si>
    <t>"О бюджете города Бородино на 2014 год</t>
  </si>
  <si>
    <t>2015 год</t>
  </si>
  <si>
    <t>2016 год</t>
  </si>
  <si>
    <t>Наименование групп, подгрупп, статей, подстатей, доходов</t>
  </si>
  <si>
    <t>Код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</si>
  <si>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</si>
  <si>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</si>
  <si>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</si>
  <si>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</si>
  <si>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</si>
  <si>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</si>
  <si>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подвида доходов</t>
  </si>
  <si>
    <t>код классификации операций сектора государственного управления, относящихся к доходам бюджетов</t>
  </si>
  <si>
    <t>00</t>
  </si>
  <si>
    <t>000</t>
  </si>
  <si>
    <t>0000</t>
  </si>
  <si>
    <t>01</t>
  </si>
  <si>
    <t>182</t>
  </si>
  <si>
    <t>010</t>
  </si>
  <si>
    <t>012</t>
  </si>
  <si>
    <t>02</t>
  </si>
  <si>
    <t>110</t>
  </si>
  <si>
    <t>6</t>
  </si>
  <si>
    <t>7</t>
  </si>
  <si>
    <t>8</t>
  </si>
  <si>
    <t>020</t>
  </si>
  <si>
    <t>9</t>
  </si>
  <si>
    <t>030</t>
  </si>
  <si>
    <t>040</t>
  </si>
  <si>
    <t>11</t>
  </si>
  <si>
    <t>100</t>
  </si>
  <si>
    <t>03</t>
  </si>
  <si>
    <t>12</t>
  </si>
  <si>
    <t>13</t>
  </si>
  <si>
    <t>230</t>
  </si>
  <si>
    <t>14</t>
  </si>
  <si>
    <t>240</t>
  </si>
  <si>
    <t>250</t>
  </si>
  <si>
    <t>16</t>
  </si>
  <si>
    <t>260</t>
  </si>
  <si>
    <t>17</t>
  </si>
  <si>
    <t>05</t>
  </si>
  <si>
    <t>18</t>
  </si>
  <si>
    <t>19</t>
  </si>
  <si>
    <t>06</t>
  </si>
  <si>
    <t>21</t>
  </si>
  <si>
    <t>04</t>
  </si>
  <si>
    <t>25</t>
  </si>
  <si>
    <t>022</t>
  </si>
  <si>
    <t>28</t>
  </si>
  <si>
    <t>08</t>
  </si>
  <si>
    <t>09</t>
  </si>
  <si>
    <t>32</t>
  </si>
  <si>
    <t>33</t>
  </si>
  <si>
    <t>050</t>
  </si>
  <si>
    <t>052</t>
  </si>
  <si>
    <t>117</t>
  </si>
  <si>
    <t>120</t>
  </si>
  <si>
    <t>034</t>
  </si>
  <si>
    <t>044</t>
  </si>
  <si>
    <t>048</t>
  </si>
  <si>
    <t>079</t>
  </si>
  <si>
    <t>990</t>
  </si>
  <si>
    <t>994</t>
  </si>
  <si>
    <t>130</t>
  </si>
  <si>
    <t>060</t>
  </si>
  <si>
    <t>064</t>
  </si>
  <si>
    <t>043</t>
  </si>
  <si>
    <t>410</t>
  </si>
  <si>
    <t>430</t>
  </si>
  <si>
    <t>140</t>
  </si>
  <si>
    <t>43</t>
  </si>
  <si>
    <t>90</t>
  </si>
  <si>
    <t>009</t>
  </si>
  <si>
    <t>001</t>
  </si>
  <si>
    <t>2712</t>
  </si>
  <si>
    <t>151</t>
  </si>
  <si>
    <t>003</t>
  </si>
  <si>
    <t>088</t>
  </si>
  <si>
    <t>0004</t>
  </si>
  <si>
    <t>089</t>
  </si>
  <si>
    <t>999</t>
  </si>
  <si>
    <t>7456</t>
  </si>
  <si>
    <t>7511</t>
  </si>
  <si>
    <t>7555</t>
  </si>
  <si>
    <t>7557</t>
  </si>
  <si>
    <t>7582</t>
  </si>
  <si>
    <t>7585</t>
  </si>
  <si>
    <t>004</t>
  </si>
  <si>
    <t>007</t>
  </si>
  <si>
    <t>024</t>
  </si>
  <si>
    <t>0151</t>
  </si>
  <si>
    <t>0171</t>
  </si>
  <si>
    <t>0181</t>
  </si>
  <si>
    <t>0191</t>
  </si>
  <si>
    <t>0211</t>
  </si>
  <si>
    <t>0212</t>
  </si>
  <si>
    <t>0221</t>
  </si>
  <si>
    <t>0272</t>
  </si>
  <si>
    <t>0273</t>
  </si>
  <si>
    <t>0274</t>
  </si>
  <si>
    <t>0275</t>
  </si>
  <si>
    <t>0276</t>
  </si>
  <si>
    <t>0285</t>
  </si>
  <si>
    <t>0286</t>
  </si>
  <si>
    <t>0288</t>
  </si>
  <si>
    <t>0391</t>
  </si>
  <si>
    <t>0432</t>
  </si>
  <si>
    <t>0461</t>
  </si>
  <si>
    <t>2696</t>
  </si>
  <si>
    <t>2699</t>
  </si>
  <si>
    <t>7513</t>
  </si>
  <si>
    <t>7514</t>
  </si>
  <si>
    <t>7518</t>
  </si>
  <si>
    <t>7519</t>
  </si>
  <si>
    <t>7552</t>
  </si>
  <si>
    <t>7554</t>
  </si>
  <si>
    <t>7561</t>
  </si>
  <si>
    <t>7564</t>
  </si>
  <si>
    <t>7566</t>
  </si>
  <si>
    <t>7588</t>
  </si>
  <si>
    <t>7604</t>
  </si>
  <si>
    <t>029</t>
  </si>
  <si>
    <t>119</t>
  </si>
  <si>
    <t>8000</t>
  </si>
  <si>
    <t>9000</t>
  </si>
  <si>
    <t>6000</t>
  </si>
  <si>
    <t>Денежные взыскания (штрафы) за нарушение земельного законодательства (Федеральные государственные органы)</t>
  </si>
  <si>
    <t>Денежные взыскания (штрафы) за нарушение законодательства в области охраны окружающей среды (Федеральные государственные органы)</t>
  </si>
  <si>
    <t>7475</t>
  </si>
  <si>
    <t>7479</t>
  </si>
  <si>
    <t>7485</t>
  </si>
  <si>
    <t>7488</t>
  </si>
  <si>
    <t>7491</t>
  </si>
  <si>
    <t>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</si>
  <si>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</si>
  <si>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</si>
  <si>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</si>
  <si>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</si>
  <si>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Возврат остатков субсидий, субвенций и иных межбюджетных трансфертов, имеющих целевое назначение, прошлых лет из бюджетов городских округов</t>
  </si>
  <si>
    <t>7508</t>
  </si>
  <si>
    <t>в решение Бородинского городского Совета</t>
  </si>
  <si>
    <t>"О внесении изменений и дополнений</t>
  </si>
  <si>
    <t>депутатов "О бюджете города Бородино на</t>
  </si>
  <si>
    <t xml:space="preserve">Совета депутатов от 20.12.2013 № 32-305р           </t>
  </si>
  <si>
    <t xml:space="preserve"> 2014 год и плановый период 2015-2016 годов"</t>
  </si>
  <si>
    <t>и плановый период 2015-2016 годов"</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</si>
  <si>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(Федеральные государственные органы)</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</si>
  <si>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</si>
  <si>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Приложение 3</t>
  </si>
  <si>
    <t>07</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</si>
  <si>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</si>
  <si>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</si>
  <si>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</si>
  <si>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t>
  </si>
  <si>
    <t>Прочие безвозмездные поступления в бюджеты городских округов</t>
  </si>
  <si>
    <t xml:space="preserve">2 </t>
  </si>
  <si>
    <t>059</t>
  </si>
  <si>
    <t>180</t>
  </si>
  <si>
    <t>ВОЗВРАТ ОСТАТКОВ СУБСИДИЙ, СУБВЕНЦИЙ И ИНЫХ МЕЖБЮДЖЕТНЫХ ТРАНСФЕРТОВ, ИМЕЮЩИХ ЦЕЛЕВОЕ НАЗНАЧЕНИЕ, ПРОШЛЫХ ЛЕТ</t>
  </si>
  <si>
    <t xml:space="preserve">009 </t>
  </si>
  <si>
    <t>1021</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</si>
  <si>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</si>
  <si>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7558</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</si>
  <si>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</si>
  <si>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7584</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</si>
  <si>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</si>
  <si>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1031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</si>
  <si>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</si>
  <si>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1095</t>
  </si>
  <si>
    <t>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</si>
  <si>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На разработку схем водоснабжения и водоотведения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</si>
  <si>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7422</t>
  </si>
  <si>
    <t>7441</t>
  </si>
  <si>
    <t>В целях финансовой поддержки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</si>
  <si>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</si>
  <si>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</si>
  <si>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</si>
  <si>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051</t>
  </si>
  <si>
    <t>Субсидии бюджетам городских округов на реализацию федеральных целевых программ</t>
  </si>
  <si>
    <t>008</t>
  </si>
  <si>
    <t>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</si>
  <si>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2522</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</si>
  <si>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</si>
  <si>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7481</t>
  </si>
  <si>
    <t>Поддержка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</si>
  <si>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7571</t>
  </si>
  <si>
    <t>Финансирование (возмещение) расходов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</si>
  <si>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7741</t>
  </si>
  <si>
    <t>Реализация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</si>
  <si>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7743</t>
  </si>
  <si>
    <t>Развитие и модернизация автомобильных дорог местного значения городских округов, городских и сельских поселений в рамках подпрограммы "Содействие развитию и модернизации автомобильных дорог местного значения муниципальных образований" государственной программы Красноярского края "Содействие развитию местного самоуправления"</t>
  </si>
  <si>
    <t>2690</t>
  </si>
  <si>
    <t>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t>
  </si>
  <si>
    <t>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t>
  </si>
  <si>
    <t>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</si>
  <si>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7487</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</si>
  <si>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</si>
  <si>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</si>
  <si>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</si>
  <si>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7751</t>
  </si>
  <si>
    <t>Единый сельскохозяйственный налог</t>
  </si>
  <si>
    <t>51</t>
  </si>
  <si>
    <t>1022</t>
  </si>
  <si>
    <t>070</t>
  </si>
  <si>
    <t>Субсидии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</si>
  <si>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Денежные взыскания (штрафы), установленные законами субъектов РФ за несоблюдение муниципальных правовых актов</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</si>
  <si>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</si>
  <si>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</si>
  <si>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</si>
  <si>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</si>
  <si>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</si>
  <si>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Налог, взимаемый в связи с применением патентной системы налогооблажения, зачисляемый в бюджеты городских округов</t>
  </si>
  <si>
    <t>7429</t>
  </si>
  <si>
    <t>025</t>
  </si>
  <si>
    <t xml:space="preserve">Межбюджетные трансферты, передаваемые бюджетам на комплектование книжных фондов библиотек муниципальных образований и государственных библиотек </t>
  </si>
  <si>
    <t>Совета депутатов от 22.12.2014 №  41-379р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</si>
</sst>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9" x14ac:knownFonts="1">
    <font>
      <sz val="10"/>
      <name val="Arial"/>
    </font>
    <font>
      <b/>
      <sz val="14"/>
      <name val="Times New Roman CYR"/>
      <family val="1"/>
      <charset val="204"/>
    </font>
    <font>
      <sz val="14"/>
      <name val="Times New Roman CYR"/>
      <family val="1"/>
      <charset val="204"/>
    </font>
    <font>
      <sz val="14"/>
      <name val="Times New Roman CYR"/>
      <family val="1"/>
      <charset val="204"/>
    </font>
    <font>
      <b/>
      <sz val="14"/>
      <name val="Times New Roman CYR"/>
      <family val="1"/>
      <charset val="204"/>
    </font>
    <font>
      <b/>
      <sz val="14"/>
      <name val="Times New Roman CYR"/>
      <family val="1"/>
      <charset val="204"/>
    </font>
    <font>
      <i/>
      <sz val="14"/>
      <name val="Times New Roman CYR"/>
      <family val="1"/>
      <charset val="204"/>
    </font>
    <font>
      <i/>
      <sz val="14"/>
      <name val="Times New Roman CYR"/>
      <family val="1"/>
      <charset val="204"/>
    </font>
    <font>
      <sz val="14"/>
      <name val="Times New Roman CYR"/>
      <family val="1"/>
      <charset val="204"/>
    </font>
    <font>
      <b/>
      <sz val="16"/>
      <name val="Times New Roman CYR"/>
      <family val="1"/>
      <charset val="204"/>
    </font>
    <font>
      <sz val="10"/>
      <name val="Times New Roman CYR"/>
      <charset val="204"/>
    </font>
    <font>
      <sz val="14"/>
      <name val="Times New Roman"/>
      <family val="1"/>
      <charset val="204"/>
    </font>
    <font>
      <b/>
      <sz val="14"/>
      <name val="Times New Roman"/>
      <family val="1"/>
      <charset val="204"/>
    </font>
    <font>
      <i/>
      <sz val="14"/>
      <name val="Times New Roman"/>
      <family val="1"/>
      <charset val="204"/>
    </font>
    <font>
      <b/>
      <sz val="10"/>
      <name val="Arial Cyr"/>
      <charset val="204"/>
    </font>
    <font>
      <sz val="16"/>
      <name val="Times New Roman"/>
      <family val="1"/>
      <charset val="204"/>
    </font>
    <font>
      <b/>
      <sz val="20"/>
      <name val="Times New Roman CYR"/>
      <family val="1"/>
      <charset val="204"/>
    </font>
    <font>
      <b/>
      <sz val="12"/>
      <name val="Times New Roman"/>
      <family val="1"/>
      <charset val="204"/>
    </font>
    <font>
      <sz val="14"/>
      <name val="Times New Roman CYR"/>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right/>
      <top style="thin">
        <color indexed="8"/>
      </top>
      <bottom/>
      <diagonal/>
    </border>
  </borders>
  <cellStyleXfs count="1">
    <xf numFmtId="0" fontId="0" fillId="0" borderId="0"/>
  </cellStyleXfs>
  <cellXfs count="52">
    <xf numFmtId="0" fontId="0" fillId="0" borderId="0" xfId="0"/>
    <xf numFmtId="0" fontId="2" fillId="0" borderId="4" xfId="0" applyFont="1" applyBorder="1"/>
    <xf numFmtId="4" fontId="0" fillId="0" borderId="0" xfId="0" applyNumberFormat="1"/>
    <xf numFmtId="49" fontId="11" fillId="0" borderId="3" xfId="0" applyNumberFormat="1" applyFont="1" applyFill="1" applyBorder="1" applyAlignment="1">
      <alignment horizontal="center" vertical="center"/>
    </xf>
    <xf numFmtId="49" fontId="11" fillId="0" borderId="3" xfId="0" applyNumberFormat="1" applyFont="1" applyFill="1" applyBorder="1" applyAlignment="1">
      <alignment horizontal="justify" vertical="center" wrapText="1"/>
    </xf>
    <xf numFmtId="0" fontId="0" fillId="0" borderId="3" xfId="0" applyFill="1" applyBorder="1"/>
    <xf numFmtId="164" fontId="4" fillId="0" borderId="3" xfId="0" applyNumberFormat="1" applyFont="1" applyFill="1" applyBorder="1" applyAlignment="1">
      <alignment horizontal="justify" vertical="center" wrapText="1"/>
    </xf>
    <xf numFmtId="4" fontId="5" fillId="0" borderId="3" xfId="0" applyNumberFormat="1" applyFont="1" applyFill="1" applyBorder="1" applyAlignment="1">
      <alignment horizontal="right"/>
    </xf>
    <xf numFmtId="49" fontId="12" fillId="0" borderId="3"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xf>
    <xf numFmtId="164" fontId="7" fillId="0" borderId="3" xfId="0" applyNumberFormat="1" applyFont="1" applyFill="1" applyBorder="1" applyAlignment="1">
      <alignment horizontal="justify" vertical="center" wrapText="1"/>
    </xf>
    <xf numFmtId="164" fontId="8" fillId="0" borderId="3" xfId="0" applyNumberFormat="1" applyFont="1" applyFill="1" applyBorder="1" applyAlignment="1">
      <alignment horizontal="justify" vertical="center" wrapText="1"/>
    </xf>
    <xf numFmtId="4" fontId="2" fillId="0" borderId="3" xfId="0" applyNumberFormat="1" applyFont="1" applyFill="1" applyBorder="1" applyAlignment="1">
      <alignment horizontal="right"/>
    </xf>
    <xf numFmtId="164" fontId="2" fillId="0" borderId="3" xfId="0" applyNumberFormat="1" applyFont="1" applyFill="1" applyBorder="1" applyAlignment="1">
      <alignment horizontal="justify" vertical="center" wrapText="1"/>
    </xf>
    <xf numFmtId="164" fontId="6" fillId="0" borderId="3" xfId="0" applyNumberFormat="1" applyFont="1" applyFill="1" applyBorder="1" applyAlignment="1">
      <alignment horizontal="justify" vertical="center" wrapText="1"/>
    </xf>
    <xf numFmtId="49" fontId="11" fillId="0" borderId="3" xfId="0" applyNumberFormat="1" applyFont="1" applyFill="1" applyBorder="1" applyAlignment="1" applyProtection="1">
      <alignment horizontal="left" vertical="center" wrapText="1"/>
    </xf>
    <xf numFmtId="164" fontId="11" fillId="0" borderId="3" xfId="0" applyNumberFormat="1" applyFont="1" applyFill="1" applyBorder="1" applyAlignment="1" applyProtection="1">
      <alignment horizontal="left" vertical="center" wrapText="1"/>
    </xf>
    <xf numFmtId="49" fontId="15" fillId="0" borderId="3" xfId="0" applyNumberFormat="1" applyFont="1" applyFill="1" applyBorder="1" applyAlignment="1">
      <alignment horizontal="center" vertical="center"/>
    </xf>
    <xf numFmtId="164" fontId="9" fillId="0" borderId="3" xfId="0" applyNumberFormat="1" applyFont="1" applyFill="1" applyBorder="1" applyAlignment="1">
      <alignment horizontal="justify" vertical="center" wrapText="1"/>
    </xf>
    <xf numFmtId="49" fontId="12" fillId="0" borderId="3" xfId="0" applyNumberFormat="1" applyFont="1" applyFill="1" applyBorder="1" applyAlignment="1" applyProtection="1">
      <alignment horizontal="left" vertical="center" wrapText="1"/>
    </xf>
    <xf numFmtId="49" fontId="17" fillId="0" borderId="3" xfId="0" applyNumberFormat="1" applyFont="1" applyFill="1" applyBorder="1" applyAlignment="1" applyProtection="1">
      <alignment horizontal="left" vertical="center" wrapText="1"/>
    </xf>
    <xf numFmtId="0" fontId="0" fillId="0" borderId="0" xfId="0" applyFill="1"/>
    <xf numFmtId="0" fontId="0" fillId="0" borderId="0" xfId="0" applyFill="1" applyAlignment="1">
      <alignment horizontal="right"/>
    </xf>
    <xf numFmtId="0" fontId="3" fillId="0" borderId="0" xfId="0" applyFont="1" applyFill="1" applyAlignment="1">
      <alignment horizontal="right"/>
    </xf>
    <xf numFmtId="49" fontId="10" fillId="0" borderId="3" xfId="0" applyNumberFormat="1" applyFont="1" applyFill="1" applyBorder="1" applyAlignment="1">
      <alignment horizontal="center" vertical="center"/>
    </xf>
    <xf numFmtId="4" fontId="13" fillId="0" borderId="3" xfId="0" applyNumberFormat="1" applyFont="1" applyBorder="1" applyAlignment="1" applyProtection="1">
      <alignment horizontal="right" vertical="center" wrapText="1"/>
    </xf>
    <xf numFmtId="4" fontId="11" fillId="0" borderId="3" xfId="0" applyNumberFormat="1" applyFont="1" applyBorder="1" applyAlignment="1" applyProtection="1">
      <alignment horizontal="right" vertical="center" wrapText="1"/>
    </xf>
    <xf numFmtId="0" fontId="12" fillId="0" borderId="3" xfId="0" applyNumberFormat="1" applyFont="1" applyFill="1" applyBorder="1" applyAlignment="1">
      <alignment horizontal="center" vertical="center" textRotation="90" wrapText="1"/>
    </xf>
    <xf numFmtId="0" fontId="2" fillId="0" borderId="0" xfId="0" applyFont="1" applyBorder="1"/>
    <xf numFmtId="4" fontId="11" fillId="0" borderId="3" xfId="0" applyNumberFormat="1" applyFont="1" applyFill="1" applyBorder="1" applyAlignment="1" applyProtection="1">
      <alignment horizontal="right" vertical="center" wrapText="1"/>
    </xf>
    <xf numFmtId="4" fontId="13" fillId="0" borderId="3" xfId="0" applyNumberFormat="1" applyFont="1" applyFill="1" applyBorder="1" applyAlignment="1" applyProtection="1">
      <alignment horizontal="right" vertical="center" wrapText="1"/>
    </xf>
    <xf numFmtId="49" fontId="13" fillId="0" borderId="3" xfId="0" applyNumberFormat="1" applyFont="1" applyBorder="1" applyAlignment="1" applyProtection="1">
      <alignment horizontal="left" vertical="center" wrapText="1"/>
    </xf>
    <xf numFmtId="49" fontId="11" fillId="0" borderId="3" xfId="0" applyNumberFormat="1" applyFont="1" applyBorder="1" applyAlignment="1" applyProtection="1">
      <alignment horizontal="left" vertical="center" wrapText="1"/>
    </xf>
    <xf numFmtId="49" fontId="13" fillId="0" borderId="3" xfId="0" applyNumberFormat="1" applyFont="1" applyFill="1" applyBorder="1" applyAlignment="1" applyProtection="1">
      <alignment horizontal="left" vertical="center" wrapText="1"/>
    </xf>
    <xf numFmtId="4" fontId="1" fillId="0" borderId="3" xfId="0" applyNumberFormat="1" applyFont="1" applyFill="1" applyBorder="1" applyAlignment="1">
      <alignment horizontal="right" vertical="center"/>
    </xf>
    <xf numFmtId="4" fontId="6" fillId="0" borderId="3" xfId="0" applyNumberFormat="1" applyFont="1" applyFill="1" applyBorder="1" applyAlignment="1">
      <alignment horizontal="right" vertical="center"/>
    </xf>
    <xf numFmtId="4" fontId="18" fillId="0" borderId="3" xfId="0" applyNumberFormat="1" applyFont="1" applyFill="1" applyBorder="1" applyAlignment="1">
      <alignment horizontal="right" vertical="center"/>
    </xf>
    <xf numFmtId="4" fontId="2" fillId="0" borderId="3" xfId="0" applyNumberFormat="1" applyFont="1" applyFill="1" applyBorder="1" applyAlignment="1">
      <alignment horizontal="right" vertical="center"/>
    </xf>
    <xf numFmtId="4" fontId="9" fillId="0" borderId="3" xfId="0" applyNumberFormat="1" applyFont="1" applyFill="1" applyBorder="1" applyAlignment="1">
      <alignment horizontal="right" vertical="center"/>
    </xf>
    <xf numFmtId="49" fontId="11" fillId="0" borderId="3" xfId="0" applyNumberFormat="1" applyFont="1" applyBorder="1" applyAlignment="1">
      <alignment horizontal="center" vertical="center"/>
    </xf>
    <xf numFmtId="164" fontId="11" fillId="0" borderId="3" xfId="0" applyNumberFormat="1" applyFont="1" applyBorder="1" applyAlignment="1" applyProtection="1">
      <alignment horizontal="left" vertical="center" wrapText="1"/>
    </xf>
    <xf numFmtId="49" fontId="13" fillId="0" borderId="3" xfId="0" applyNumberFormat="1" applyFont="1" applyBorder="1" applyAlignment="1">
      <alignment horizontal="center" vertical="center"/>
    </xf>
    <xf numFmtId="0" fontId="11" fillId="0" borderId="0" xfId="0" applyFont="1" applyFill="1" applyAlignment="1">
      <alignment horizontal="left"/>
    </xf>
    <xf numFmtId="0" fontId="0" fillId="0" borderId="0" xfId="0" applyFill="1" applyAlignment="1">
      <alignment horizontal="left"/>
    </xf>
    <xf numFmtId="49" fontId="12" fillId="0" borderId="3" xfId="0" applyNumberFormat="1" applyFont="1" applyFill="1" applyBorder="1" applyAlignment="1">
      <alignment horizontal="center" wrapText="1"/>
    </xf>
    <xf numFmtId="49" fontId="12" fillId="0" borderId="3" xfId="0" quotePrefix="1" applyNumberFormat="1" applyFont="1" applyFill="1" applyBorder="1" applyAlignment="1">
      <alignment horizontal="center" wrapText="1"/>
    </xf>
    <xf numFmtId="164" fontId="1" fillId="0" borderId="1"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0" fontId="14" fillId="0" borderId="2" xfId="0" applyFont="1" applyFill="1" applyBorder="1"/>
    <xf numFmtId="0" fontId="11" fillId="0" borderId="0" xfId="0" applyFont="1" applyFill="1" applyAlignment="1">
      <alignment horizontal="left"/>
    </xf>
    <xf numFmtId="0" fontId="11" fillId="0" borderId="0" xfId="0" applyFont="1" applyFill="1" applyAlignment="1">
      <alignment horizontal="left" wrapText="1"/>
    </xf>
    <xf numFmtId="0" fontId="16" fillId="0"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9"/>
  <sheetViews>
    <sheetView showGridLines="0" tabSelected="1" view="pageBreakPreview" zoomScale="60" zoomScaleNormal="75" workbookViewId="0">
      <selection activeCell="I9" sqref="I9"/>
    </sheetView>
  </sheetViews>
  <sheetFormatPr defaultRowHeight="13.2" x14ac:dyDescent="0.25"/>
  <cols>
    <col min="8" max="8" width="17.6640625" customWidth="1"/>
    <col min="9" max="9" width="81.44140625" customWidth="1"/>
    <col min="10" max="11" width="24.109375" customWidth="1"/>
    <col min="12" max="12" width="22.109375" customWidth="1"/>
    <col min="17" max="17" width="14" bestFit="1" customWidth="1"/>
  </cols>
  <sheetData>
    <row r="1" spans="1:12" ht="22.2" customHeight="1" x14ac:dyDescent="0.35">
      <c r="A1" s="21"/>
      <c r="B1" s="21"/>
      <c r="C1" s="21"/>
      <c r="D1" s="21"/>
      <c r="E1" s="21"/>
      <c r="F1" s="21"/>
      <c r="G1" s="21"/>
      <c r="H1" s="21"/>
      <c r="I1" s="21"/>
      <c r="J1" s="49" t="s">
        <v>308</v>
      </c>
      <c r="K1" s="49"/>
      <c r="L1" s="49"/>
    </row>
    <row r="2" spans="1:12" ht="16.2" customHeight="1" x14ac:dyDescent="0.35">
      <c r="A2" s="21"/>
      <c r="B2" s="21"/>
      <c r="C2" s="21"/>
      <c r="D2" s="21"/>
      <c r="E2" s="21"/>
      <c r="F2" s="21"/>
      <c r="G2" s="21"/>
      <c r="H2" s="21"/>
      <c r="I2" s="21"/>
      <c r="J2" s="49" t="s">
        <v>158</v>
      </c>
      <c r="K2" s="49"/>
      <c r="L2" s="49"/>
    </row>
    <row r="3" spans="1:12" ht="20.399999999999999" customHeight="1" x14ac:dyDescent="0.35">
      <c r="A3" s="21"/>
      <c r="B3" s="21"/>
      <c r="C3" s="21"/>
      <c r="D3" s="21"/>
      <c r="E3" s="21"/>
      <c r="F3" s="21"/>
      <c r="G3" s="21"/>
      <c r="H3" s="21"/>
      <c r="I3" s="21"/>
      <c r="J3" s="50" t="s">
        <v>375</v>
      </c>
      <c r="K3" s="50"/>
      <c r="L3" s="50"/>
    </row>
    <row r="4" spans="1:12" ht="21.6" customHeight="1" x14ac:dyDescent="0.35">
      <c r="A4" s="21"/>
      <c r="B4" s="21"/>
      <c r="C4" s="21"/>
      <c r="D4" s="21"/>
      <c r="E4" s="21"/>
      <c r="F4" s="21"/>
      <c r="G4" s="21"/>
      <c r="H4" s="21"/>
      <c r="I4" s="21"/>
      <c r="J4" s="50" t="s">
        <v>301</v>
      </c>
      <c r="K4" s="50"/>
      <c r="L4" s="50"/>
    </row>
    <row r="5" spans="1:12" ht="21.6" customHeight="1" x14ac:dyDescent="0.35">
      <c r="A5" s="21"/>
      <c r="B5" s="21"/>
      <c r="C5" s="21"/>
      <c r="D5" s="21"/>
      <c r="E5" s="21"/>
      <c r="F5" s="21"/>
      <c r="G5" s="21"/>
      <c r="H5" s="21"/>
      <c r="I5" s="21"/>
      <c r="J5" s="50" t="s">
        <v>300</v>
      </c>
      <c r="K5" s="50"/>
      <c r="L5" s="50"/>
    </row>
    <row r="6" spans="1:12" ht="18" x14ac:dyDescent="0.35">
      <c r="A6" s="21"/>
      <c r="B6" s="21"/>
      <c r="C6" s="21"/>
      <c r="D6" s="21"/>
      <c r="E6" s="21"/>
      <c r="F6" s="21"/>
      <c r="G6" s="21"/>
      <c r="H6" s="21"/>
      <c r="I6" s="21"/>
      <c r="J6" s="49" t="s">
        <v>302</v>
      </c>
      <c r="K6" s="49"/>
      <c r="L6" s="49"/>
    </row>
    <row r="7" spans="1:12" ht="21" customHeight="1" x14ac:dyDescent="0.35">
      <c r="A7" s="21"/>
      <c r="B7" s="21"/>
      <c r="C7" s="21"/>
      <c r="D7" s="21"/>
      <c r="E7" s="21"/>
      <c r="F7" s="21"/>
      <c r="G7" s="21"/>
      <c r="H7" s="21"/>
      <c r="I7" s="21"/>
      <c r="J7" s="49" t="s">
        <v>304</v>
      </c>
      <c r="K7" s="49"/>
      <c r="L7" s="49"/>
    </row>
    <row r="8" spans="1:12" ht="18" x14ac:dyDescent="0.35">
      <c r="A8" s="21"/>
      <c r="B8" s="21"/>
      <c r="C8" s="21"/>
      <c r="D8" s="21"/>
      <c r="E8" s="21"/>
      <c r="F8" s="21"/>
      <c r="G8" s="21"/>
      <c r="H8" s="21"/>
      <c r="I8" s="21"/>
      <c r="J8" s="42"/>
      <c r="K8" s="42"/>
      <c r="L8" s="42"/>
    </row>
    <row r="9" spans="1:12" x14ac:dyDescent="0.25">
      <c r="A9" s="21"/>
      <c r="B9" s="21"/>
      <c r="C9" s="21"/>
      <c r="D9" s="21"/>
      <c r="E9" s="21"/>
      <c r="F9" s="21"/>
      <c r="G9" s="21"/>
      <c r="H9" s="21"/>
      <c r="I9" s="21"/>
      <c r="J9" s="43"/>
      <c r="K9" s="43"/>
      <c r="L9" s="43"/>
    </row>
    <row r="10" spans="1:12" ht="18" x14ac:dyDescent="0.35">
      <c r="A10" s="21"/>
      <c r="B10" s="21"/>
      <c r="C10" s="21"/>
      <c r="D10" s="21"/>
      <c r="E10" s="21"/>
      <c r="F10" s="21"/>
      <c r="G10" s="21"/>
      <c r="H10" s="21"/>
      <c r="I10" s="21"/>
      <c r="J10" s="49" t="s">
        <v>157</v>
      </c>
      <c r="K10" s="49"/>
      <c r="L10" s="49"/>
    </row>
    <row r="11" spans="1:12" ht="18" x14ac:dyDescent="0.35">
      <c r="A11" s="21"/>
      <c r="B11" s="21"/>
      <c r="C11" s="21"/>
      <c r="D11" s="21"/>
      <c r="E11" s="21"/>
      <c r="F11" s="21"/>
      <c r="G11" s="21"/>
      <c r="H11" s="21"/>
      <c r="I11" s="21"/>
      <c r="J11" s="49" t="s">
        <v>158</v>
      </c>
      <c r="K11" s="49"/>
      <c r="L11" s="49"/>
    </row>
    <row r="12" spans="1:12" ht="18" x14ac:dyDescent="0.35">
      <c r="A12" s="21"/>
      <c r="B12" s="21"/>
      <c r="C12" s="21"/>
      <c r="D12" s="21"/>
      <c r="E12" s="21"/>
      <c r="F12" s="21"/>
      <c r="G12" s="21"/>
      <c r="H12" s="21"/>
      <c r="I12" s="21"/>
      <c r="J12" s="49" t="s">
        <v>303</v>
      </c>
      <c r="K12" s="49"/>
      <c r="L12" s="49"/>
    </row>
    <row r="13" spans="1:12" ht="18" x14ac:dyDescent="0.35">
      <c r="A13" s="21"/>
      <c r="B13" s="21"/>
      <c r="C13" s="21"/>
      <c r="D13" s="21"/>
      <c r="E13" s="21"/>
      <c r="F13" s="21"/>
      <c r="G13" s="21"/>
      <c r="H13" s="21"/>
      <c r="I13" s="21"/>
      <c r="J13" s="49" t="s">
        <v>159</v>
      </c>
      <c r="K13" s="49"/>
      <c r="L13" s="49"/>
    </row>
    <row r="14" spans="1:12" ht="18" x14ac:dyDescent="0.35">
      <c r="A14" s="21"/>
      <c r="B14" s="21"/>
      <c r="C14" s="21"/>
      <c r="D14" s="21"/>
      <c r="E14" s="21"/>
      <c r="F14" s="21"/>
      <c r="G14" s="21"/>
      <c r="H14" s="21"/>
      <c r="I14" s="21"/>
      <c r="J14" s="49" t="s">
        <v>305</v>
      </c>
      <c r="K14" s="49"/>
      <c r="L14" s="49"/>
    </row>
    <row r="15" spans="1:12" x14ac:dyDescent="0.25">
      <c r="A15" s="21"/>
      <c r="B15" s="21"/>
      <c r="C15" s="21"/>
      <c r="D15" s="21"/>
      <c r="E15" s="21"/>
      <c r="F15" s="21"/>
      <c r="G15" s="21"/>
      <c r="H15" s="21"/>
      <c r="I15" s="21"/>
      <c r="J15" s="21"/>
      <c r="K15" s="22"/>
      <c r="L15" s="22"/>
    </row>
    <row r="16" spans="1:12" x14ac:dyDescent="0.25">
      <c r="A16" s="21"/>
      <c r="B16" s="21"/>
      <c r="C16" s="21"/>
      <c r="D16" s="21"/>
      <c r="E16" s="21"/>
      <c r="F16" s="21"/>
      <c r="G16" s="21"/>
      <c r="H16" s="21"/>
      <c r="I16" s="21"/>
      <c r="J16" s="21"/>
      <c r="K16" s="22"/>
      <c r="L16" s="22"/>
    </row>
    <row r="17" spans="1:12" x14ac:dyDescent="0.25">
      <c r="A17" s="21"/>
      <c r="B17" s="21"/>
      <c r="C17" s="21"/>
      <c r="D17" s="21"/>
      <c r="E17" s="21"/>
      <c r="F17" s="21"/>
      <c r="G17" s="21"/>
      <c r="H17" s="21"/>
      <c r="I17" s="21"/>
      <c r="J17" s="21"/>
      <c r="K17" s="22"/>
      <c r="L17" s="22"/>
    </row>
    <row r="18" spans="1:12" ht="20.399999999999999" customHeight="1" x14ac:dyDescent="0.4">
      <c r="A18" s="51"/>
      <c r="B18" s="51"/>
      <c r="C18" s="51"/>
      <c r="D18" s="51"/>
      <c r="E18" s="51"/>
      <c r="F18" s="51"/>
      <c r="G18" s="51"/>
      <c r="H18" s="51"/>
      <c r="I18" s="51"/>
      <c r="J18" s="51"/>
      <c r="K18" s="51"/>
      <c r="L18" s="51"/>
    </row>
    <row r="19" spans="1:12" ht="18" x14ac:dyDescent="0.35">
      <c r="A19" s="21"/>
      <c r="B19" s="21"/>
      <c r="C19" s="21"/>
      <c r="D19" s="21"/>
      <c r="E19" s="21"/>
      <c r="F19" s="21"/>
      <c r="G19" s="21"/>
      <c r="H19" s="21"/>
      <c r="I19" s="23"/>
      <c r="J19" s="23"/>
      <c r="K19" s="23"/>
      <c r="L19" s="23" t="s">
        <v>0</v>
      </c>
    </row>
    <row r="20" spans="1:12" ht="17.399999999999999" customHeight="1" x14ac:dyDescent="0.3">
      <c r="A20" s="44" t="s">
        <v>163</v>
      </c>
      <c r="B20" s="45"/>
      <c r="C20" s="45"/>
      <c r="D20" s="45"/>
      <c r="E20" s="45"/>
      <c r="F20" s="45"/>
      <c r="G20" s="45"/>
      <c r="H20" s="45"/>
      <c r="I20" s="46" t="s">
        <v>162</v>
      </c>
      <c r="J20" s="46" t="s">
        <v>160</v>
      </c>
      <c r="K20" s="46" t="s">
        <v>160</v>
      </c>
      <c r="L20" s="46" t="s">
        <v>161</v>
      </c>
    </row>
    <row r="21" spans="1:12" ht="198" customHeight="1" x14ac:dyDescent="0.25">
      <c r="A21" s="27" t="s">
        <v>164</v>
      </c>
      <c r="B21" s="27" t="s">
        <v>165</v>
      </c>
      <c r="C21" s="27" t="s">
        <v>166</v>
      </c>
      <c r="D21" s="27" t="s">
        <v>167</v>
      </c>
      <c r="E21" s="27" t="s">
        <v>168</v>
      </c>
      <c r="F21" s="27" t="s">
        <v>169</v>
      </c>
      <c r="G21" s="27" t="s">
        <v>170</v>
      </c>
      <c r="H21" s="27" t="s">
        <v>171</v>
      </c>
      <c r="I21" s="47"/>
      <c r="J21" s="48"/>
      <c r="K21" s="48"/>
      <c r="L21" s="48"/>
    </row>
    <row r="22" spans="1:12" x14ac:dyDescent="0.25">
      <c r="A22" s="24" t="s">
        <v>2</v>
      </c>
      <c r="B22" s="24" t="s">
        <v>3</v>
      </c>
      <c r="C22" s="24" t="s">
        <v>4</v>
      </c>
      <c r="D22" s="24" t="s">
        <v>5</v>
      </c>
      <c r="E22" s="24" t="s">
        <v>181</v>
      </c>
      <c r="F22" s="24" t="s">
        <v>182</v>
      </c>
      <c r="G22" s="24" t="s">
        <v>183</v>
      </c>
      <c r="H22" s="24" t="s">
        <v>185</v>
      </c>
      <c r="I22" s="24" t="s">
        <v>188</v>
      </c>
      <c r="J22" s="24"/>
      <c r="K22" s="24" t="s">
        <v>192</v>
      </c>
      <c r="L22" s="24" t="s">
        <v>194</v>
      </c>
    </row>
    <row r="23" spans="1:12" ht="17.399999999999999" x14ac:dyDescent="0.3">
      <c r="A23" s="5"/>
      <c r="B23" s="5"/>
      <c r="C23" s="5"/>
      <c r="D23" s="5"/>
      <c r="E23" s="5"/>
      <c r="F23" s="5"/>
      <c r="G23" s="5"/>
      <c r="H23" s="5"/>
      <c r="I23" s="6" t="s">
        <v>6</v>
      </c>
      <c r="J23" s="7"/>
      <c r="K23" s="7"/>
      <c r="L23" s="7"/>
    </row>
    <row r="24" spans="1:12" ht="17.399999999999999" x14ac:dyDescent="0.25">
      <c r="A24" s="8" t="s">
        <v>173</v>
      </c>
      <c r="B24" s="8" t="s">
        <v>1</v>
      </c>
      <c r="C24" s="8" t="s">
        <v>172</v>
      </c>
      <c r="D24" s="8" t="s">
        <v>172</v>
      </c>
      <c r="E24" s="8" t="s">
        <v>173</v>
      </c>
      <c r="F24" s="8" t="s">
        <v>172</v>
      </c>
      <c r="G24" s="8" t="s">
        <v>174</v>
      </c>
      <c r="H24" s="8" t="s">
        <v>173</v>
      </c>
      <c r="I24" s="6" t="s">
        <v>7</v>
      </c>
      <c r="J24" s="34">
        <f>J25+J62</f>
        <v>192355358.08999997</v>
      </c>
      <c r="K24" s="34">
        <f t="shared" ref="K24:L24" si="0">K25+K62</f>
        <v>194099471.47999999</v>
      </c>
      <c r="L24" s="34">
        <f t="shared" si="0"/>
        <v>196918349.63999999</v>
      </c>
    </row>
    <row r="25" spans="1:12" ht="18" x14ac:dyDescent="0.25">
      <c r="A25" s="3"/>
      <c r="B25" s="3"/>
      <c r="C25" s="3"/>
      <c r="D25" s="3"/>
      <c r="E25" s="3"/>
      <c r="F25" s="3"/>
      <c r="G25" s="3"/>
      <c r="H25" s="3"/>
      <c r="I25" s="6" t="s">
        <v>8</v>
      </c>
      <c r="J25" s="34">
        <f>J26+J34+J40+J47+J55+J58</f>
        <v>137580395.72</v>
      </c>
      <c r="K25" s="34">
        <f t="shared" ref="K25:L25" si="1">K26+K34+K40+K47+K55+K58</f>
        <v>138366959.38999999</v>
      </c>
      <c r="L25" s="34">
        <f t="shared" si="1"/>
        <v>141581015.73999998</v>
      </c>
    </row>
    <row r="26" spans="1:12" ht="17.399999999999999" x14ac:dyDescent="0.25">
      <c r="A26" s="8">
        <v>182</v>
      </c>
      <c r="B26" s="8">
        <v>1</v>
      </c>
      <c r="C26" s="8" t="s">
        <v>175</v>
      </c>
      <c r="D26" s="8" t="s">
        <v>172</v>
      </c>
      <c r="E26" s="8" t="s">
        <v>173</v>
      </c>
      <c r="F26" s="8" t="s">
        <v>172</v>
      </c>
      <c r="G26" s="8" t="s">
        <v>174</v>
      </c>
      <c r="H26" s="8" t="s">
        <v>173</v>
      </c>
      <c r="I26" s="6" t="s">
        <v>9</v>
      </c>
      <c r="J26" s="34">
        <f>J27+J30</f>
        <v>118998860</v>
      </c>
      <c r="K26" s="34">
        <f t="shared" ref="K26:L26" si="2">K27+K30</f>
        <v>117922307.41</v>
      </c>
      <c r="L26" s="34">
        <f t="shared" si="2"/>
        <v>119963362.72999999</v>
      </c>
    </row>
    <row r="27" spans="1:12" ht="18" x14ac:dyDescent="0.25">
      <c r="A27" s="9" t="s">
        <v>176</v>
      </c>
      <c r="B27" s="9" t="s">
        <v>1</v>
      </c>
      <c r="C27" s="9" t="s">
        <v>175</v>
      </c>
      <c r="D27" s="9" t="s">
        <v>175</v>
      </c>
      <c r="E27" s="9" t="s">
        <v>173</v>
      </c>
      <c r="F27" s="9" t="s">
        <v>172</v>
      </c>
      <c r="G27" s="9" t="s">
        <v>174</v>
      </c>
      <c r="H27" s="9" t="s">
        <v>173</v>
      </c>
      <c r="I27" s="10" t="s">
        <v>10</v>
      </c>
      <c r="J27" s="35">
        <f>J28</f>
        <v>59500000</v>
      </c>
      <c r="K27" s="35">
        <f t="shared" ref="K27:L28" si="3">K28</f>
        <v>57735000</v>
      </c>
      <c r="L27" s="35">
        <f t="shared" si="3"/>
        <v>56978028.710000001</v>
      </c>
    </row>
    <row r="28" spans="1:12" ht="48" customHeight="1" x14ac:dyDescent="0.25">
      <c r="A28" s="3" t="s">
        <v>176</v>
      </c>
      <c r="B28" s="3" t="s">
        <v>1</v>
      </c>
      <c r="C28" s="3" t="s">
        <v>175</v>
      </c>
      <c r="D28" s="3" t="s">
        <v>175</v>
      </c>
      <c r="E28" s="3" t="s">
        <v>177</v>
      </c>
      <c r="F28" s="3" t="s">
        <v>172</v>
      </c>
      <c r="G28" s="3" t="s">
        <v>174</v>
      </c>
      <c r="H28" s="3" t="s">
        <v>173</v>
      </c>
      <c r="I28" s="11" t="s">
        <v>11</v>
      </c>
      <c r="J28" s="37">
        <f>J29</f>
        <v>59500000</v>
      </c>
      <c r="K28" s="37">
        <f t="shared" si="3"/>
        <v>57735000</v>
      </c>
      <c r="L28" s="37">
        <f t="shared" si="3"/>
        <v>56978028.710000001</v>
      </c>
    </row>
    <row r="29" spans="1:12" ht="43.95" customHeight="1" x14ac:dyDescent="0.25">
      <c r="A29" s="3" t="s">
        <v>176</v>
      </c>
      <c r="B29" s="3" t="s">
        <v>1</v>
      </c>
      <c r="C29" s="3" t="s">
        <v>175</v>
      </c>
      <c r="D29" s="3" t="s">
        <v>175</v>
      </c>
      <c r="E29" s="3" t="s">
        <v>178</v>
      </c>
      <c r="F29" s="3" t="s">
        <v>179</v>
      </c>
      <c r="G29" s="3" t="s">
        <v>174</v>
      </c>
      <c r="H29" s="3" t="s">
        <v>180</v>
      </c>
      <c r="I29" s="11" t="s">
        <v>12</v>
      </c>
      <c r="J29" s="37">
        <v>59500000</v>
      </c>
      <c r="K29" s="37">
        <v>57735000</v>
      </c>
      <c r="L29" s="37">
        <v>56978028.710000001</v>
      </c>
    </row>
    <row r="30" spans="1:12" ht="18" x14ac:dyDescent="0.25">
      <c r="A30" s="9" t="s">
        <v>176</v>
      </c>
      <c r="B30" s="9" t="s">
        <v>1</v>
      </c>
      <c r="C30" s="9" t="s">
        <v>175</v>
      </c>
      <c r="D30" s="9" t="s">
        <v>179</v>
      </c>
      <c r="E30" s="9" t="s">
        <v>173</v>
      </c>
      <c r="F30" s="9" t="s">
        <v>175</v>
      </c>
      <c r="G30" s="9" t="s">
        <v>174</v>
      </c>
      <c r="H30" s="9" t="s">
        <v>173</v>
      </c>
      <c r="I30" s="10" t="s">
        <v>13</v>
      </c>
      <c r="J30" s="35">
        <f>J31+J32+J33</f>
        <v>59498860</v>
      </c>
      <c r="K30" s="35">
        <f t="shared" ref="K30:L30" si="4">K31+K32+K33</f>
        <v>60187307.409999996</v>
      </c>
      <c r="L30" s="35">
        <f t="shared" si="4"/>
        <v>62985334.019999996</v>
      </c>
    </row>
    <row r="31" spans="1:12" ht="82.95" customHeight="1" x14ac:dyDescent="0.25">
      <c r="A31" s="3" t="s">
        <v>176</v>
      </c>
      <c r="B31" s="3" t="s">
        <v>1</v>
      </c>
      <c r="C31" s="3" t="s">
        <v>175</v>
      </c>
      <c r="D31" s="3" t="s">
        <v>179</v>
      </c>
      <c r="E31" s="3" t="s">
        <v>177</v>
      </c>
      <c r="F31" s="3" t="s">
        <v>175</v>
      </c>
      <c r="G31" s="3" t="s">
        <v>174</v>
      </c>
      <c r="H31" s="3" t="s">
        <v>180</v>
      </c>
      <c r="I31" s="13" t="s">
        <v>14</v>
      </c>
      <c r="J31" s="37">
        <f>59310850-246840</f>
        <v>59064010</v>
      </c>
      <c r="K31" s="37">
        <v>59638105.939999998</v>
      </c>
      <c r="L31" s="37">
        <v>62410320.079999998</v>
      </c>
    </row>
    <row r="32" spans="1:12" ht="133.94999999999999" customHeight="1" x14ac:dyDescent="0.25">
      <c r="A32" s="3" t="s">
        <v>176</v>
      </c>
      <c r="B32" s="3" t="s">
        <v>1</v>
      </c>
      <c r="C32" s="3" t="s">
        <v>175</v>
      </c>
      <c r="D32" s="3" t="s">
        <v>179</v>
      </c>
      <c r="E32" s="3" t="s">
        <v>184</v>
      </c>
      <c r="F32" s="3" t="s">
        <v>175</v>
      </c>
      <c r="G32" s="3" t="s">
        <v>174</v>
      </c>
      <c r="H32" s="3" t="s">
        <v>180</v>
      </c>
      <c r="I32" s="13" t="s">
        <v>15</v>
      </c>
      <c r="J32" s="37">
        <v>167400</v>
      </c>
      <c r="K32" s="37">
        <v>179735.43</v>
      </c>
      <c r="L32" s="37">
        <v>188183</v>
      </c>
    </row>
    <row r="33" spans="1:12" ht="58.95" customHeight="1" x14ac:dyDescent="0.25">
      <c r="A33" s="3" t="s">
        <v>176</v>
      </c>
      <c r="B33" s="3" t="s">
        <v>1</v>
      </c>
      <c r="C33" s="3" t="s">
        <v>175</v>
      </c>
      <c r="D33" s="3" t="s">
        <v>179</v>
      </c>
      <c r="E33" s="3" t="s">
        <v>186</v>
      </c>
      <c r="F33" s="3" t="s">
        <v>175</v>
      </c>
      <c r="G33" s="3" t="s">
        <v>174</v>
      </c>
      <c r="H33" s="3" t="s">
        <v>180</v>
      </c>
      <c r="I33" s="11" t="s">
        <v>16</v>
      </c>
      <c r="J33" s="37">
        <v>267450</v>
      </c>
      <c r="K33" s="37">
        <v>369466.04</v>
      </c>
      <c r="L33" s="37">
        <v>386830.94</v>
      </c>
    </row>
    <row r="34" spans="1:12" ht="48" customHeight="1" x14ac:dyDescent="0.25">
      <c r="A34" s="8" t="s">
        <v>189</v>
      </c>
      <c r="B34" s="8" t="s">
        <v>1</v>
      </c>
      <c r="C34" s="8" t="s">
        <v>190</v>
      </c>
      <c r="D34" s="8" t="s">
        <v>172</v>
      </c>
      <c r="E34" s="8" t="s">
        <v>173</v>
      </c>
      <c r="F34" s="8" t="s">
        <v>172</v>
      </c>
      <c r="G34" s="8" t="s">
        <v>174</v>
      </c>
      <c r="H34" s="8" t="s">
        <v>173</v>
      </c>
      <c r="I34" s="6" t="s">
        <v>17</v>
      </c>
      <c r="J34" s="34">
        <f>J35</f>
        <v>394900</v>
      </c>
      <c r="K34" s="34">
        <f t="shared" ref="K34:L34" si="5">K35</f>
        <v>406100</v>
      </c>
      <c r="L34" s="34">
        <f t="shared" si="5"/>
        <v>472700</v>
      </c>
    </row>
    <row r="35" spans="1:12" ht="43.95" customHeight="1" x14ac:dyDescent="0.25">
      <c r="A35" s="9" t="s">
        <v>189</v>
      </c>
      <c r="B35" s="9" t="s">
        <v>1</v>
      </c>
      <c r="C35" s="9" t="s">
        <v>190</v>
      </c>
      <c r="D35" s="9" t="s">
        <v>179</v>
      </c>
      <c r="E35" s="9" t="s">
        <v>173</v>
      </c>
      <c r="F35" s="9" t="s">
        <v>175</v>
      </c>
      <c r="G35" s="9" t="s">
        <v>174</v>
      </c>
      <c r="H35" s="9" t="s">
        <v>173</v>
      </c>
      <c r="I35" s="10" t="s">
        <v>18</v>
      </c>
      <c r="J35" s="35">
        <f>J36+J37+J38+J39</f>
        <v>394900</v>
      </c>
      <c r="K35" s="35">
        <f t="shared" ref="K35:L35" si="6">K36+K37+K38+K39</f>
        <v>406100</v>
      </c>
      <c r="L35" s="35">
        <f t="shared" si="6"/>
        <v>472700</v>
      </c>
    </row>
    <row r="36" spans="1:12" ht="87" customHeight="1" x14ac:dyDescent="0.25">
      <c r="A36" s="3" t="s">
        <v>189</v>
      </c>
      <c r="B36" s="3" t="s">
        <v>1</v>
      </c>
      <c r="C36" s="3" t="s">
        <v>190</v>
      </c>
      <c r="D36" s="3" t="s">
        <v>179</v>
      </c>
      <c r="E36" s="3" t="s">
        <v>193</v>
      </c>
      <c r="F36" s="3" t="s">
        <v>175</v>
      </c>
      <c r="G36" s="3" t="s">
        <v>174</v>
      </c>
      <c r="H36" s="3" t="s">
        <v>180</v>
      </c>
      <c r="I36" s="11" t="s">
        <v>19</v>
      </c>
      <c r="J36" s="37">
        <v>149430</v>
      </c>
      <c r="K36" s="37">
        <v>124200</v>
      </c>
      <c r="L36" s="37">
        <v>142700</v>
      </c>
    </row>
    <row r="37" spans="1:12" ht="90" x14ac:dyDescent="0.25">
      <c r="A37" s="3" t="s">
        <v>189</v>
      </c>
      <c r="B37" s="3" t="s">
        <v>1</v>
      </c>
      <c r="C37" s="3" t="s">
        <v>190</v>
      </c>
      <c r="D37" s="3" t="s">
        <v>179</v>
      </c>
      <c r="E37" s="3" t="s">
        <v>195</v>
      </c>
      <c r="F37" s="3" t="s">
        <v>175</v>
      </c>
      <c r="G37" s="3" t="s">
        <v>174</v>
      </c>
      <c r="H37" s="3" t="s">
        <v>180</v>
      </c>
      <c r="I37" s="13" t="s">
        <v>20</v>
      </c>
      <c r="J37" s="37">
        <v>3345</v>
      </c>
      <c r="K37" s="37">
        <v>4600</v>
      </c>
      <c r="L37" s="37">
        <v>3700</v>
      </c>
    </row>
    <row r="38" spans="1:12" ht="106.2" customHeight="1" x14ac:dyDescent="0.25">
      <c r="A38" s="3" t="s">
        <v>189</v>
      </c>
      <c r="B38" s="3" t="s">
        <v>1</v>
      </c>
      <c r="C38" s="3" t="s">
        <v>190</v>
      </c>
      <c r="D38" s="3" t="s">
        <v>179</v>
      </c>
      <c r="E38" s="3" t="s">
        <v>196</v>
      </c>
      <c r="F38" s="3" t="s">
        <v>175</v>
      </c>
      <c r="G38" s="3" t="s">
        <v>174</v>
      </c>
      <c r="H38" s="3" t="s">
        <v>180</v>
      </c>
      <c r="I38" s="13" t="s">
        <v>21</v>
      </c>
      <c r="J38" s="37">
        <v>242125</v>
      </c>
      <c r="K38" s="37">
        <v>272000</v>
      </c>
      <c r="L38" s="37">
        <v>322000</v>
      </c>
    </row>
    <row r="39" spans="1:12" ht="106.95" customHeight="1" x14ac:dyDescent="0.25">
      <c r="A39" s="3" t="s">
        <v>189</v>
      </c>
      <c r="B39" s="3" t="s">
        <v>1</v>
      </c>
      <c r="C39" s="3" t="s">
        <v>190</v>
      </c>
      <c r="D39" s="3" t="s">
        <v>179</v>
      </c>
      <c r="E39" s="3" t="s">
        <v>198</v>
      </c>
      <c r="F39" s="3" t="s">
        <v>175</v>
      </c>
      <c r="G39" s="3" t="s">
        <v>174</v>
      </c>
      <c r="H39" s="3" t="s">
        <v>180</v>
      </c>
      <c r="I39" s="13" t="s">
        <v>22</v>
      </c>
      <c r="J39" s="37">
        <v>0</v>
      </c>
      <c r="K39" s="37">
        <v>5300</v>
      </c>
      <c r="L39" s="37">
        <v>4300</v>
      </c>
    </row>
    <row r="40" spans="1:12" ht="22.95" customHeight="1" x14ac:dyDescent="0.25">
      <c r="A40" s="8" t="s">
        <v>176</v>
      </c>
      <c r="B40" s="8" t="s">
        <v>1</v>
      </c>
      <c r="C40" s="8" t="s">
        <v>200</v>
      </c>
      <c r="D40" s="8" t="s">
        <v>172</v>
      </c>
      <c r="E40" s="8" t="s">
        <v>173</v>
      </c>
      <c r="F40" s="8" t="s">
        <v>172</v>
      </c>
      <c r="G40" s="8" t="s">
        <v>174</v>
      </c>
      <c r="H40" s="8" t="s">
        <v>173</v>
      </c>
      <c r="I40" s="6" t="s">
        <v>23</v>
      </c>
      <c r="J40" s="34">
        <f>J41+J43+J45</f>
        <v>6732715.7199999997</v>
      </c>
      <c r="K40" s="34">
        <f t="shared" ref="K40:L40" si="7">K41+K43+K45</f>
        <v>7734485</v>
      </c>
      <c r="L40" s="34">
        <f t="shared" si="7"/>
        <v>8252457.6999999993</v>
      </c>
    </row>
    <row r="41" spans="1:12" ht="43.95" customHeight="1" x14ac:dyDescent="0.25">
      <c r="A41" s="9" t="s">
        <v>176</v>
      </c>
      <c r="B41" s="9" t="s">
        <v>1</v>
      </c>
      <c r="C41" s="9" t="s">
        <v>200</v>
      </c>
      <c r="D41" s="9" t="s">
        <v>179</v>
      </c>
      <c r="E41" s="9" t="s">
        <v>173</v>
      </c>
      <c r="F41" s="9" t="s">
        <v>179</v>
      </c>
      <c r="G41" s="9" t="s">
        <v>174</v>
      </c>
      <c r="H41" s="9" t="s">
        <v>173</v>
      </c>
      <c r="I41" s="10" t="s">
        <v>24</v>
      </c>
      <c r="J41" s="35">
        <f>J42</f>
        <v>6674713</v>
      </c>
      <c r="K41" s="35">
        <f t="shared" ref="K41:L41" si="8">K42</f>
        <v>7714542</v>
      </c>
      <c r="L41" s="35">
        <f t="shared" si="8"/>
        <v>8231416.3099999996</v>
      </c>
    </row>
    <row r="42" spans="1:12" ht="27" customHeight="1" x14ac:dyDescent="0.25">
      <c r="A42" s="3" t="s">
        <v>176</v>
      </c>
      <c r="B42" s="3" t="s">
        <v>1</v>
      </c>
      <c r="C42" s="3" t="s">
        <v>200</v>
      </c>
      <c r="D42" s="3" t="s">
        <v>179</v>
      </c>
      <c r="E42" s="3" t="s">
        <v>177</v>
      </c>
      <c r="F42" s="3" t="s">
        <v>179</v>
      </c>
      <c r="G42" s="3" t="s">
        <v>174</v>
      </c>
      <c r="H42" s="3" t="s">
        <v>180</v>
      </c>
      <c r="I42" s="11" t="s">
        <v>24</v>
      </c>
      <c r="J42" s="37">
        <v>6674713</v>
      </c>
      <c r="K42" s="37">
        <v>7714542</v>
      </c>
      <c r="L42" s="37">
        <v>8231416.3099999996</v>
      </c>
    </row>
    <row r="43" spans="1:12" ht="27" customHeight="1" x14ac:dyDescent="0.25">
      <c r="A43" s="9" t="s">
        <v>176</v>
      </c>
      <c r="B43" s="9" t="s">
        <v>1</v>
      </c>
      <c r="C43" s="9" t="s">
        <v>200</v>
      </c>
      <c r="D43" s="9" t="s">
        <v>190</v>
      </c>
      <c r="E43" s="9" t="s">
        <v>173</v>
      </c>
      <c r="F43" s="9" t="s">
        <v>175</v>
      </c>
      <c r="G43" s="9" t="s">
        <v>174</v>
      </c>
      <c r="H43" s="9" t="s">
        <v>173</v>
      </c>
      <c r="I43" s="33" t="s">
        <v>360</v>
      </c>
      <c r="J43" s="25">
        <f>J44</f>
        <v>20160.919999999998</v>
      </c>
      <c r="K43" s="25">
        <f t="shared" ref="K43:L43" si="9">K44</f>
        <v>19943</v>
      </c>
      <c r="L43" s="25">
        <f t="shared" si="9"/>
        <v>21041.39</v>
      </c>
    </row>
    <row r="44" spans="1:12" ht="27" customHeight="1" x14ac:dyDescent="0.25">
      <c r="A44" s="3" t="s">
        <v>176</v>
      </c>
      <c r="B44" s="3" t="s">
        <v>1</v>
      </c>
      <c r="C44" s="3" t="s">
        <v>200</v>
      </c>
      <c r="D44" s="3" t="s">
        <v>190</v>
      </c>
      <c r="E44" s="3" t="s">
        <v>177</v>
      </c>
      <c r="F44" s="3" t="s">
        <v>175</v>
      </c>
      <c r="G44" s="3" t="s">
        <v>174</v>
      </c>
      <c r="H44" s="3" t="s">
        <v>180</v>
      </c>
      <c r="I44" s="15" t="s">
        <v>360</v>
      </c>
      <c r="J44" s="29">
        <v>20160.919999999998</v>
      </c>
      <c r="K44" s="26">
        <v>19943</v>
      </c>
      <c r="L44" s="26">
        <v>21041.39</v>
      </c>
    </row>
    <row r="45" spans="1:12" ht="46.2" customHeight="1" x14ac:dyDescent="0.25">
      <c r="A45" s="9" t="s">
        <v>176</v>
      </c>
      <c r="B45" s="9" t="s">
        <v>1</v>
      </c>
      <c r="C45" s="9" t="s">
        <v>200</v>
      </c>
      <c r="D45" s="9" t="s">
        <v>205</v>
      </c>
      <c r="E45" s="9" t="s">
        <v>177</v>
      </c>
      <c r="F45" s="9" t="s">
        <v>179</v>
      </c>
      <c r="G45" s="9" t="s">
        <v>174</v>
      </c>
      <c r="H45" s="9" t="s">
        <v>173</v>
      </c>
      <c r="I45" s="33" t="s">
        <v>371</v>
      </c>
      <c r="J45" s="30">
        <f>J46</f>
        <v>37841.800000000003</v>
      </c>
      <c r="K45" s="30">
        <f t="shared" ref="K45:L45" si="10">K46</f>
        <v>0</v>
      </c>
      <c r="L45" s="30">
        <f t="shared" si="10"/>
        <v>0</v>
      </c>
    </row>
    <row r="46" spans="1:12" ht="61.2" customHeight="1" x14ac:dyDescent="0.25">
      <c r="A46" s="3" t="s">
        <v>176</v>
      </c>
      <c r="B46" s="3" t="s">
        <v>1</v>
      </c>
      <c r="C46" s="3" t="s">
        <v>200</v>
      </c>
      <c r="D46" s="3" t="s">
        <v>205</v>
      </c>
      <c r="E46" s="3" t="s">
        <v>177</v>
      </c>
      <c r="F46" s="3" t="s">
        <v>179</v>
      </c>
      <c r="G46" s="3" t="s">
        <v>174</v>
      </c>
      <c r="H46" s="3" t="s">
        <v>180</v>
      </c>
      <c r="I46" s="15" t="s">
        <v>371</v>
      </c>
      <c r="J46" s="29">
        <v>37841.800000000003</v>
      </c>
      <c r="K46" s="26">
        <v>0</v>
      </c>
      <c r="L46" s="26">
        <v>0</v>
      </c>
    </row>
    <row r="47" spans="1:12" ht="22.95" customHeight="1" x14ac:dyDescent="0.25">
      <c r="A47" s="8" t="s">
        <v>176</v>
      </c>
      <c r="B47" s="8" t="s">
        <v>1</v>
      </c>
      <c r="C47" s="8" t="s">
        <v>203</v>
      </c>
      <c r="D47" s="8" t="s">
        <v>172</v>
      </c>
      <c r="E47" s="8" t="s">
        <v>173</v>
      </c>
      <c r="F47" s="8" t="s">
        <v>172</v>
      </c>
      <c r="G47" s="8" t="s">
        <v>174</v>
      </c>
      <c r="H47" s="8" t="s">
        <v>173</v>
      </c>
      <c r="I47" s="6" t="s">
        <v>25</v>
      </c>
      <c r="J47" s="34">
        <f>J50+J48</f>
        <v>8859120</v>
      </c>
      <c r="K47" s="34">
        <f t="shared" ref="K47:L47" si="11">K50+K48</f>
        <v>9779066.9800000004</v>
      </c>
      <c r="L47" s="34">
        <f t="shared" si="11"/>
        <v>10249055.310000001</v>
      </c>
    </row>
    <row r="48" spans="1:12" ht="25.95" customHeight="1" x14ac:dyDescent="0.25">
      <c r="A48" s="9" t="s">
        <v>176</v>
      </c>
      <c r="B48" s="9" t="s">
        <v>1</v>
      </c>
      <c r="C48" s="9" t="s">
        <v>203</v>
      </c>
      <c r="D48" s="9" t="s">
        <v>175</v>
      </c>
      <c r="E48" s="9" t="s">
        <v>173</v>
      </c>
      <c r="F48" s="9" t="s">
        <v>172</v>
      </c>
      <c r="G48" s="9" t="s">
        <v>174</v>
      </c>
      <c r="H48" s="9" t="s">
        <v>173</v>
      </c>
      <c r="I48" s="10" t="s">
        <v>26</v>
      </c>
      <c r="J48" s="35">
        <f>J49</f>
        <v>1247850</v>
      </c>
      <c r="K48" s="35">
        <f t="shared" ref="K48:L48" si="12">K49</f>
        <v>1591120.26</v>
      </c>
      <c r="L48" s="35">
        <f t="shared" si="12"/>
        <v>1697725.32</v>
      </c>
    </row>
    <row r="49" spans="1:12" ht="66" customHeight="1" x14ac:dyDescent="0.25">
      <c r="A49" s="3" t="s">
        <v>176</v>
      </c>
      <c r="B49" s="3" t="s">
        <v>1</v>
      </c>
      <c r="C49" s="3" t="s">
        <v>203</v>
      </c>
      <c r="D49" s="3" t="s">
        <v>175</v>
      </c>
      <c r="E49" s="3" t="s">
        <v>184</v>
      </c>
      <c r="F49" s="3" t="s">
        <v>205</v>
      </c>
      <c r="G49" s="3" t="s">
        <v>174</v>
      </c>
      <c r="H49" s="3" t="s">
        <v>180</v>
      </c>
      <c r="I49" s="11" t="s">
        <v>27</v>
      </c>
      <c r="J49" s="37">
        <v>1247850</v>
      </c>
      <c r="K49" s="37">
        <v>1591120.26</v>
      </c>
      <c r="L49" s="37">
        <v>1697725.32</v>
      </c>
    </row>
    <row r="50" spans="1:12" ht="27" customHeight="1" x14ac:dyDescent="0.25">
      <c r="A50" s="9" t="s">
        <v>176</v>
      </c>
      <c r="B50" s="9" t="s">
        <v>1</v>
      </c>
      <c r="C50" s="9" t="s">
        <v>203</v>
      </c>
      <c r="D50" s="9" t="s">
        <v>203</v>
      </c>
      <c r="E50" s="9" t="s">
        <v>173</v>
      </c>
      <c r="F50" s="9" t="s">
        <v>172</v>
      </c>
      <c r="G50" s="9" t="s">
        <v>174</v>
      </c>
      <c r="H50" s="9" t="s">
        <v>173</v>
      </c>
      <c r="I50" s="10" t="s">
        <v>28</v>
      </c>
      <c r="J50" s="35">
        <f>J51+J53</f>
        <v>7611270</v>
      </c>
      <c r="K50" s="35">
        <f t="shared" ref="K50:L50" si="13">K51+K53</f>
        <v>8187946.7200000007</v>
      </c>
      <c r="L50" s="35">
        <f t="shared" si="13"/>
        <v>8551329.9900000002</v>
      </c>
    </row>
    <row r="51" spans="1:12" ht="64.95" customHeight="1" x14ac:dyDescent="0.25">
      <c r="A51" s="3" t="s">
        <v>176</v>
      </c>
      <c r="B51" s="3" t="s">
        <v>1</v>
      </c>
      <c r="C51" s="3" t="s">
        <v>203</v>
      </c>
      <c r="D51" s="3" t="s">
        <v>203</v>
      </c>
      <c r="E51" s="3" t="s">
        <v>177</v>
      </c>
      <c r="F51" s="3" t="s">
        <v>172</v>
      </c>
      <c r="G51" s="3" t="s">
        <v>174</v>
      </c>
      <c r="H51" s="3" t="s">
        <v>173</v>
      </c>
      <c r="I51" s="11" t="s">
        <v>29</v>
      </c>
      <c r="J51" s="37">
        <f>J52</f>
        <v>650670</v>
      </c>
      <c r="K51" s="37">
        <f t="shared" ref="K51:L51" si="14">K52</f>
        <v>573156.27</v>
      </c>
      <c r="L51" s="37">
        <f t="shared" si="14"/>
        <v>598593.1</v>
      </c>
    </row>
    <row r="52" spans="1:12" ht="87" customHeight="1" x14ac:dyDescent="0.25">
      <c r="A52" s="3" t="s">
        <v>176</v>
      </c>
      <c r="B52" s="3" t="s">
        <v>1</v>
      </c>
      <c r="C52" s="3" t="s">
        <v>203</v>
      </c>
      <c r="D52" s="3" t="s">
        <v>203</v>
      </c>
      <c r="E52" s="3" t="s">
        <v>178</v>
      </c>
      <c r="F52" s="3" t="s">
        <v>205</v>
      </c>
      <c r="G52" s="3" t="s">
        <v>174</v>
      </c>
      <c r="H52" s="3" t="s">
        <v>180</v>
      </c>
      <c r="I52" s="11" t="s">
        <v>30</v>
      </c>
      <c r="J52" s="37">
        <v>650670</v>
      </c>
      <c r="K52" s="37">
        <v>573156.27</v>
      </c>
      <c r="L52" s="37">
        <v>598593.1</v>
      </c>
    </row>
    <row r="53" spans="1:12" ht="63" customHeight="1" x14ac:dyDescent="0.25">
      <c r="A53" s="3" t="s">
        <v>176</v>
      </c>
      <c r="B53" s="3" t="s">
        <v>1</v>
      </c>
      <c r="C53" s="3" t="s">
        <v>203</v>
      </c>
      <c r="D53" s="3" t="s">
        <v>203</v>
      </c>
      <c r="E53" s="3" t="s">
        <v>184</v>
      </c>
      <c r="F53" s="3" t="s">
        <v>172</v>
      </c>
      <c r="G53" s="3" t="s">
        <v>174</v>
      </c>
      <c r="H53" s="3" t="s">
        <v>173</v>
      </c>
      <c r="I53" s="11" t="s">
        <v>31</v>
      </c>
      <c r="J53" s="37">
        <f>J54</f>
        <v>6960600</v>
      </c>
      <c r="K53" s="37">
        <f>K54</f>
        <v>7614790.4500000002</v>
      </c>
      <c r="L53" s="37">
        <f>L54</f>
        <v>7952736.8899999997</v>
      </c>
    </row>
    <row r="54" spans="1:12" ht="85.95" customHeight="1" x14ac:dyDescent="0.25">
      <c r="A54" s="3" t="s">
        <v>176</v>
      </c>
      <c r="B54" s="3" t="s">
        <v>1</v>
      </c>
      <c r="C54" s="3" t="s">
        <v>203</v>
      </c>
      <c r="D54" s="3" t="s">
        <v>203</v>
      </c>
      <c r="E54" s="3" t="s">
        <v>207</v>
      </c>
      <c r="F54" s="3" t="s">
        <v>205</v>
      </c>
      <c r="G54" s="3" t="s">
        <v>174</v>
      </c>
      <c r="H54" s="3" t="s">
        <v>180</v>
      </c>
      <c r="I54" s="11" t="s">
        <v>32</v>
      </c>
      <c r="J54" s="37">
        <v>6960600</v>
      </c>
      <c r="K54" s="37">
        <v>7614790.4500000002</v>
      </c>
      <c r="L54" s="37">
        <v>7952736.8899999997</v>
      </c>
    </row>
    <row r="55" spans="1:12" ht="34.950000000000003" customHeight="1" x14ac:dyDescent="0.25">
      <c r="A55" s="8" t="s">
        <v>176</v>
      </c>
      <c r="B55" s="8" t="s">
        <v>1</v>
      </c>
      <c r="C55" s="8" t="s">
        <v>209</v>
      </c>
      <c r="D55" s="8" t="s">
        <v>172</v>
      </c>
      <c r="E55" s="8" t="s">
        <v>173</v>
      </c>
      <c r="F55" s="8" t="s">
        <v>172</v>
      </c>
      <c r="G55" s="8" t="s">
        <v>174</v>
      </c>
      <c r="H55" s="8" t="s">
        <v>173</v>
      </c>
      <c r="I55" s="6" t="s">
        <v>33</v>
      </c>
      <c r="J55" s="34">
        <f>J56</f>
        <v>2594450</v>
      </c>
      <c r="K55" s="34">
        <f t="shared" ref="K55:L56" si="15">K56</f>
        <v>2520000</v>
      </c>
      <c r="L55" s="34">
        <f t="shared" si="15"/>
        <v>2638440</v>
      </c>
    </row>
    <row r="56" spans="1:12" ht="43.2" customHeight="1" x14ac:dyDescent="0.25">
      <c r="A56" s="9" t="s">
        <v>176</v>
      </c>
      <c r="B56" s="9" t="s">
        <v>1</v>
      </c>
      <c r="C56" s="9" t="s">
        <v>209</v>
      </c>
      <c r="D56" s="9" t="s">
        <v>190</v>
      </c>
      <c r="E56" s="9" t="s">
        <v>173</v>
      </c>
      <c r="F56" s="9" t="s">
        <v>175</v>
      </c>
      <c r="G56" s="9" t="s">
        <v>174</v>
      </c>
      <c r="H56" s="9" t="s">
        <v>173</v>
      </c>
      <c r="I56" s="10" t="s">
        <v>34</v>
      </c>
      <c r="J56" s="35">
        <f>J57</f>
        <v>2594450</v>
      </c>
      <c r="K56" s="35">
        <f t="shared" si="15"/>
        <v>2520000</v>
      </c>
      <c r="L56" s="35">
        <f t="shared" si="15"/>
        <v>2638440</v>
      </c>
    </row>
    <row r="57" spans="1:12" ht="70.95" customHeight="1" x14ac:dyDescent="0.25">
      <c r="A57" s="3" t="s">
        <v>176</v>
      </c>
      <c r="B57" s="3" t="s">
        <v>1</v>
      </c>
      <c r="C57" s="3" t="s">
        <v>209</v>
      </c>
      <c r="D57" s="3" t="s">
        <v>190</v>
      </c>
      <c r="E57" s="3" t="s">
        <v>177</v>
      </c>
      <c r="F57" s="3" t="s">
        <v>175</v>
      </c>
      <c r="G57" s="3" t="s">
        <v>174</v>
      </c>
      <c r="H57" s="3" t="s">
        <v>180</v>
      </c>
      <c r="I57" s="11" t="s">
        <v>35</v>
      </c>
      <c r="J57" s="37">
        <v>2594450</v>
      </c>
      <c r="K57" s="37">
        <v>2520000</v>
      </c>
      <c r="L57" s="37">
        <v>2638440</v>
      </c>
    </row>
    <row r="58" spans="1:12" ht="52.2" x14ac:dyDescent="0.25">
      <c r="A58" s="8" t="s">
        <v>176</v>
      </c>
      <c r="B58" s="8" t="s">
        <v>1</v>
      </c>
      <c r="C58" s="8" t="s">
        <v>210</v>
      </c>
      <c r="D58" s="8" t="s">
        <v>172</v>
      </c>
      <c r="E58" s="8" t="s">
        <v>173</v>
      </c>
      <c r="F58" s="8" t="s">
        <v>172</v>
      </c>
      <c r="G58" s="8" t="s">
        <v>174</v>
      </c>
      <c r="H58" s="8" t="s">
        <v>173</v>
      </c>
      <c r="I58" s="6" t="s">
        <v>36</v>
      </c>
      <c r="J58" s="34">
        <f t="shared" ref="J58:J60" si="16">J59</f>
        <v>350</v>
      </c>
      <c r="K58" s="34">
        <f t="shared" ref="K58:L60" si="17">K59</f>
        <v>5000</v>
      </c>
      <c r="L58" s="34">
        <f t="shared" si="17"/>
        <v>5000</v>
      </c>
    </row>
    <row r="59" spans="1:12" ht="18" x14ac:dyDescent="0.25">
      <c r="A59" s="9" t="s">
        <v>176</v>
      </c>
      <c r="B59" s="9" t="s">
        <v>1</v>
      </c>
      <c r="C59" s="9" t="s">
        <v>210</v>
      </c>
      <c r="D59" s="9" t="s">
        <v>205</v>
      </c>
      <c r="E59" s="9" t="s">
        <v>173</v>
      </c>
      <c r="F59" s="9" t="s">
        <v>172</v>
      </c>
      <c r="G59" s="9" t="s">
        <v>174</v>
      </c>
      <c r="H59" s="9" t="s">
        <v>173</v>
      </c>
      <c r="I59" s="10" t="s">
        <v>37</v>
      </c>
      <c r="J59" s="35">
        <f t="shared" si="16"/>
        <v>350</v>
      </c>
      <c r="K59" s="35">
        <f t="shared" si="17"/>
        <v>5000</v>
      </c>
      <c r="L59" s="35">
        <f t="shared" si="17"/>
        <v>5000</v>
      </c>
    </row>
    <row r="60" spans="1:12" ht="36" x14ac:dyDescent="0.25">
      <c r="A60" s="3" t="s">
        <v>176</v>
      </c>
      <c r="B60" s="3" t="s">
        <v>1</v>
      </c>
      <c r="C60" s="3" t="s">
        <v>210</v>
      </c>
      <c r="D60" s="3" t="s">
        <v>205</v>
      </c>
      <c r="E60" s="3" t="s">
        <v>213</v>
      </c>
      <c r="F60" s="3" t="s">
        <v>172</v>
      </c>
      <c r="G60" s="3" t="s">
        <v>174</v>
      </c>
      <c r="H60" s="3" t="s">
        <v>173</v>
      </c>
      <c r="I60" s="11" t="s">
        <v>38</v>
      </c>
      <c r="J60" s="37">
        <f t="shared" si="16"/>
        <v>350</v>
      </c>
      <c r="K60" s="37">
        <f t="shared" si="17"/>
        <v>5000</v>
      </c>
      <c r="L60" s="37">
        <f t="shared" si="17"/>
        <v>5000</v>
      </c>
    </row>
    <row r="61" spans="1:12" ht="46.2" customHeight="1" x14ac:dyDescent="0.25">
      <c r="A61" s="3" t="s">
        <v>176</v>
      </c>
      <c r="B61" s="3" t="s">
        <v>1</v>
      </c>
      <c r="C61" s="3" t="s">
        <v>210</v>
      </c>
      <c r="D61" s="3" t="s">
        <v>205</v>
      </c>
      <c r="E61" s="3" t="s">
        <v>214</v>
      </c>
      <c r="F61" s="3" t="s">
        <v>205</v>
      </c>
      <c r="G61" s="3" t="s">
        <v>174</v>
      </c>
      <c r="H61" s="3" t="s">
        <v>180</v>
      </c>
      <c r="I61" s="11" t="s">
        <v>39</v>
      </c>
      <c r="J61" s="37">
        <v>350</v>
      </c>
      <c r="K61" s="37">
        <v>5000</v>
      </c>
      <c r="L61" s="37">
        <v>5000</v>
      </c>
    </row>
    <row r="62" spans="1:12" ht="31.95" customHeight="1" x14ac:dyDescent="0.25">
      <c r="A62" s="3"/>
      <c r="B62" s="3"/>
      <c r="C62" s="3"/>
      <c r="D62" s="3"/>
      <c r="E62" s="3"/>
      <c r="F62" s="3"/>
      <c r="G62" s="3"/>
      <c r="H62" s="3"/>
      <c r="I62" s="6" t="s">
        <v>40</v>
      </c>
      <c r="J62" s="34">
        <f>J63+J72+J78+J85+J92+J112</f>
        <v>54774962.36999999</v>
      </c>
      <c r="K62" s="34">
        <f t="shared" ref="K62:L62" si="18">K63+K72+K78+K85+K92+K112</f>
        <v>55732512.090000004</v>
      </c>
      <c r="L62" s="34">
        <f t="shared" si="18"/>
        <v>55337333.899999999</v>
      </c>
    </row>
    <row r="63" spans="1:12" ht="68.400000000000006" customHeight="1" x14ac:dyDescent="0.25">
      <c r="A63" s="8" t="s">
        <v>215</v>
      </c>
      <c r="B63" s="8" t="s">
        <v>1</v>
      </c>
      <c r="C63" s="8" t="s">
        <v>188</v>
      </c>
      <c r="D63" s="8" t="s">
        <v>172</v>
      </c>
      <c r="E63" s="8" t="s">
        <v>173</v>
      </c>
      <c r="F63" s="8" t="s">
        <v>172</v>
      </c>
      <c r="G63" s="8" t="s">
        <v>174</v>
      </c>
      <c r="H63" s="8" t="s">
        <v>173</v>
      </c>
      <c r="I63" s="6" t="s">
        <v>41</v>
      </c>
      <c r="J63" s="34">
        <f>J64+J69</f>
        <v>33321135.449999996</v>
      </c>
      <c r="K63" s="34">
        <f t="shared" ref="K63:L63" si="19">K64+K69</f>
        <v>44294656.460000001</v>
      </c>
      <c r="L63" s="34">
        <f t="shared" si="19"/>
        <v>43448782.549999997</v>
      </c>
    </row>
    <row r="64" spans="1:12" ht="102" customHeight="1" x14ac:dyDescent="0.25">
      <c r="A64" s="9" t="s">
        <v>215</v>
      </c>
      <c r="B64" s="9" t="s">
        <v>1</v>
      </c>
      <c r="C64" s="9" t="s">
        <v>188</v>
      </c>
      <c r="D64" s="9" t="s">
        <v>200</v>
      </c>
      <c r="E64" s="9" t="s">
        <v>173</v>
      </c>
      <c r="F64" s="9" t="s">
        <v>172</v>
      </c>
      <c r="G64" s="9" t="s">
        <v>174</v>
      </c>
      <c r="H64" s="9" t="s">
        <v>173</v>
      </c>
      <c r="I64" s="14" t="s">
        <v>42</v>
      </c>
      <c r="J64" s="35">
        <f>J65+J67</f>
        <v>33132285.449999996</v>
      </c>
      <c r="K64" s="35">
        <f t="shared" ref="K64:L64" si="20">K65+K67</f>
        <v>44072448.859999999</v>
      </c>
      <c r="L64" s="35">
        <f t="shared" si="20"/>
        <v>43231822.549999997</v>
      </c>
    </row>
    <row r="65" spans="1:12" ht="85.2" customHeight="1" x14ac:dyDescent="0.25">
      <c r="A65" s="3" t="s">
        <v>215</v>
      </c>
      <c r="B65" s="3" t="s">
        <v>1</v>
      </c>
      <c r="C65" s="3" t="s">
        <v>188</v>
      </c>
      <c r="D65" s="3" t="s">
        <v>200</v>
      </c>
      <c r="E65" s="3" t="s">
        <v>177</v>
      </c>
      <c r="F65" s="3" t="s">
        <v>172</v>
      </c>
      <c r="G65" s="3" t="s">
        <v>174</v>
      </c>
      <c r="H65" s="3" t="s">
        <v>173</v>
      </c>
      <c r="I65" s="11" t="s">
        <v>43</v>
      </c>
      <c r="J65" s="37">
        <f>J66</f>
        <v>12683963.619999999</v>
      </c>
      <c r="K65" s="37">
        <f t="shared" ref="K65:L65" si="21">K66</f>
        <v>8117154.7199999997</v>
      </c>
      <c r="L65" s="37">
        <f t="shared" si="21"/>
        <v>8491611.0099999998</v>
      </c>
    </row>
    <row r="66" spans="1:12" ht="97.95" customHeight="1" x14ac:dyDescent="0.25">
      <c r="A66" s="3" t="s">
        <v>215</v>
      </c>
      <c r="B66" s="3" t="s">
        <v>1</v>
      </c>
      <c r="C66" s="3" t="s">
        <v>188</v>
      </c>
      <c r="D66" s="3" t="s">
        <v>200</v>
      </c>
      <c r="E66" s="3" t="s">
        <v>178</v>
      </c>
      <c r="F66" s="3" t="s">
        <v>205</v>
      </c>
      <c r="G66" s="3" t="s">
        <v>174</v>
      </c>
      <c r="H66" s="3" t="s">
        <v>216</v>
      </c>
      <c r="I66" s="13" t="s">
        <v>44</v>
      </c>
      <c r="J66" s="37">
        <v>12683963.619999999</v>
      </c>
      <c r="K66" s="37">
        <v>8117154.7199999997</v>
      </c>
      <c r="L66" s="37">
        <v>8491611.0099999998</v>
      </c>
    </row>
    <row r="67" spans="1:12" ht="106.95" customHeight="1" x14ac:dyDescent="0.25">
      <c r="A67" s="3" t="s">
        <v>215</v>
      </c>
      <c r="B67" s="3" t="s">
        <v>1</v>
      </c>
      <c r="C67" s="3" t="s">
        <v>188</v>
      </c>
      <c r="D67" s="3" t="s">
        <v>200</v>
      </c>
      <c r="E67" s="3" t="s">
        <v>186</v>
      </c>
      <c r="F67" s="3" t="s">
        <v>172</v>
      </c>
      <c r="G67" s="3" t="s">
        <v>174</v>
      </c>
      <c r="H67" s="3" t="s">
        <v>173</v>
      </c>
      <c r="I67" s="13" t="s">
        <v>45</v>
      </c>
      <c r="J67" s="37">
        <f>J68</f>
        <v>20448321.829999998</v>
      </c>
      <c r="K67" s="37">
        <f t="shared" ref="K67:L67" si="22">K68</f>
        <v>35955294.140000001</v>
      </c>
      <c r="L67" s="37">
        <f t="shared" si="22"/>
        <v>34740211.539999999</v>
      </c>
    </row>
    <row r="68" spans="1:12" ht="82.95" customHeight="1" x14ac:dyDescent="0.25">
      <c r="A68" s="3" t="s">
        <v>215</v>
      </c>
      <c r="B68" s="3" t="s">
        <v>1</v>
      </c>
      <c r="C68" s="3" t="s">
        <v>188</v>
      </c>
      <c r="D68" s="3" t="s">
        <v>200</v>
      </c>
      <c r="E68" s="3" t="s">
        <v>217</v>
      </c>
      <c r="F68" s="3" t="s">
        <v>205</v>
      </c>
      <c r="G68" s="3" t="s">
        <v>174</v>
      </c>
      <c r="H68" s="3" t="s">
        <v>216</v>
      </c>
      <c r="I68" s="11" t="s">
        <v>46</v>
      </c>
      <c r="J68" s="37">
        <v>20448321.829999998</v>
      </c>
      <c r="K68" s="37">
        <v>35955294.140000001</v>
      </c>
      <c r="L68" s="37">
        <v>34740211.539999999</v>
      </c>
    </row>
    <row r="69" spans="1:12" ht="109.95" customHeight="1" x14ac:dyDescent="0.25">
      <c r="A69" s="9" t="s">
        <v>215</v>
      </c>
      <c r="B69" s="9" t="s">
        <v>1</v>
      </c>
      <c r="C69" s="9" t="s">
        <v>188</v>
      </c>
      <c r="D69" s="9" t="s">
        <v>210</v>
      </c>
      <c r="E69" s="9" t="s">
        <v>173</v>
      </c>
      <c r="F69" s="9" t="s">
        <v>172</v>
      </c>
      <c r="G69" s="9" t="s">
        <v>174</v>
      </c>
      <c r="H69" s="9" t="s">
        <v>173</v>
      </c>
      <c r="I69" s="14" t="s">
        <v>47</v>
      </c>
      <c r="J69" s="35">
        <f>J70</f>
        <v>188850</v>
      </c>
      <c r="K69" s="35">
        <f t="shared" ref="K69:L70" si="23">K70</f>
        <v>222207.6</v>
      </c>
      <c r="L69" s="35">
        <f t="shared" si="23"/>
        <v>216960</v>
      </c>
    </row>
    <row r="70" spans="1:12" ht="99" customHeight="1" x14ac:dyDescent="0.25">
      <c r="A70" s="3" t="s">
        <v>215</v>
      </c>
      <c r="B70" s="3" t="s">
        <v>1</v>
      </c>
      <c r="C70" s="3" t="s">
        <v>188</v>
      </c>
      <c r="D70" s="3" t="s">
        <v>210</v>
      </c>
      <c r="E70" s="3" t="s">
        <v>187</v>
      </c>
      <c r="F70" s="3" t="s">
        <v>172</v>
      </c>
      <c r="G70" s="3" t="s">
        <v>174</v>
      </c>
      <c r="H70" s="3" t="s">
        <v>173</v>
      </c>
      <c r="I70" s="13" t="s">
        <v>48</v>
      </c>
      <c r="J70" s="37">
        <f>J71</f>
        <v>188850</v>
      </c>
      <c r="K70" s="37">
        <f t="shared" si="23"/>
        <v>222207.6</v>
      </c>
      <c r="L70" s="37">
        <f t="shared" si="23"/>
        <v>216960</v>
      </c>
    </row>
    <row r="71" spans="1:12" ht="100.2" customHeight="1" x14ac:dyDescent="0.25">
      <c r="A71" s="3" t="s">
        <v>215</v>
      </c>
      <c r="B71" s="3" t="s">
        <v>1</v>
      </c>
      <c r="C71" s="3" t="s">
        <v>188</v>
      </c>
      <c r="D71" s="3" t="s">
        <v>210</v>
      </c>
      <c r="E71" s="3" t="s">
        <v>218</v>
      </c>
      <c r="F71" s="3" t="s">
        <v>205</v>
      </c>
      <c r="G71" s="3" t="s">
        <v>174</v>
      </c>
      <c r="H71" s="3" t="s">
        <v>216</v>
      </c>
      <c r="I71" s="11" t="s">
        <v>49</v>
      </c>
      <c r="J71" s="37">
        <v>188850</v>
      </c>
      <c r="K71" s="37">
        <v>222207.6</v>
      </c>
      <c r="L71" s="37">
        <v>216960</v>
      </c>
    </row>
    <row r="72" spans="1:12" ht="34.799999999999997" x14ac:dyDescent="0.25">
      <c r="A72" s="8" t="s">
        <v>219</v>
      </c>
      <c r="B72" s="8" t="s">
        <v>1</v>
      </c>
      <c r="C72" s="8" t="s">
        <v>191</v>
      </c>
      <c r="D72" s="8" t="s">
        <v>172</v>
      </c>
      <c r="E72" s="8" t="s">
        <v>173</v>
      </c>
      <c r="F72" s="8" t="s">
        <v>172</v>
      </c>
      <c r="G72" s="8" t="s">
        <v>174</v>
      </c>
      <c r="H72" s="8" t="s">
        <v>173</v>
      </c>
      <c r="I72" s="6" t="s">
        <v>50</v>
      </c>
      <c r="J72" s="34">
        <f>J73</f>
        <v>1608251</v>
      </c>
      <c r="K72" s="34">
        <f t="shared" ref="K72:L72" si="24">K73</f>
        <v>531627.43000000005</v>
      </c>
      <c r="L72" s="34">
        <f t="shared" si="24"/>
        <v>763151.17999999993</v>
      </c>
    </row>
    <row r="73" spans="1:12" ht="18" x14ac:dyDescent="0.25">
      <c r="A73" s="9" t="s">
        <v>219</v>
      </c>
      <c r="B73" s="9" t="s">
        <v>1</v>
      </c>
      <c r="C73" s="9" t="s">
        <v>191</v>
      </c>
      <c r="D73" s="9" t="s">
        <v>175</v>
      </c>
      <c r="E73" s="9" t="s">
        <v>173</v>
      </c>
      <c r="F73" s="9" t="s">
        <v>175</v>
      </c>
      <c r="G73" s="9" t="s">
        <v>174</v>
      </c>
      <c r="H73" s="9" t="s">
        <v>173</v>
      </c>
      <c r="I73" s="10" t="s">
        <v>51</v>
      </c>
      <c r="J73" s="35">
        <f>J74+J75+J76+J77</f>
        <v>1608251</v>
      </c>
      <c r="K73" s="35">
        <f t="shared" ref="K73:L73" si="25">K74+K75+K76+K77</f>
        <v>531627.43000000005</v>
      </c>
      <c r="L73" s="35">
        <f t="shared" si="25"/>
        <v>763151.17999999993</v>
      </c>
    </row>
    <row r="74" spans="1:12" ht="45" customHeight="1" x14ac:dyDescent="0.25">
      <c r="A74" s="3" t="s">
        <v>219</v>
      </c>
      <c r="B74" s="3" t="s">
        <v>1</v>
      </c>
      <c r="C74" s="3" t="s">
        <v>191</v>
      </c>
      <c r="D74" s="3" t="s">
        <v>175</v>
      </c>
      <c r="E74" s="3" t="s">
        <v>177</v>
      </c>
      <c r="F74" s="3" t="s">
        <v>175</v>
      </c>
      <c r="G74" s="3" t="s">
        <v>174</v>
      </c>
      <c r="H74" s="3" t="s">
        <v>216</v>
      </c>
      <c r="I74" s="11" t="s">
        <v>52</v>
      </c>
      <c r="J74" s="37">
        <v>1170300</v>
      </c>
      <c r="K74" s="37">
        <v>237616.93</v>
      </c>
      <c r="L74" s="37">
        <v>341099.1</v>
      </c>
    </row>
    <row r="75" spans="1:12" ht="46.2" customHeight="1" x14ac:dyDescent="0.25">
      <c r="A75" s="3" t="s">
        <v>219</v>
      </c>
      <c r="B75" s="3" t="s">
        <v>1</v>
      </c>
      <c r="C75" s="3" t="s">
        <v>191</v>
      </c>
      <c r="D75" s="3" t="s">
        <v>175</v>
      </c>
      <c r="E75" s="3" t="s">
        <v>184</v>
      </c>
      <c r="F75" s="3" t="s">
        <v>175</v>
      </c>
      <c r="G75" s="3" t="s">
        <v>174</v>
      </c>
      <c r="H75" s="3" t="s">
        <v>216</v>
      </c>
      <c r="I75" s="11" t="s">
        <v>53</v>
      </c>
      <c r="J75" s="37">
        <v>16998</v>
      </c>
      <c r="K75" s="37">
        <v>1046.32</v>
      </c>
      <c r="L75" s="37">
        <v>1502</v>
      </c>
    </row>
    <row r="76" spans="1:12" ht="25.95" customHeight="1" x14ac:dyDescent="0.25">
      <c r="A76" s="3" t="s">
        <v>219</v>
      </c>
      <c r="B76" s="3" t="s">
        <v>1</v>
      </c>
      <c r="C76" s="3" t="s">
        <v>191</v>
      </c>
      <c r="D76" s="3" t="s">
        <v>175</v>
      </c>
      <c r="E76" s="3" t="s">
        <v>186</v>
      </c>
      <c r="F76" s="3" t="s">
        <v>175</v>
      </c>
      <c r="G76" s="3" t="s">
        <v>174</v>
      </c>
      <c r="H76" s="3" t="s">
        <v>216</v>
      </c>
      <c r="I76" s="11" t="s">
        <v>54</v>
      </c>
      <c r="J76" s="37">
        <v>1065</v>
      </c>
      <c r="K76" s="37">
        <v>195184.41</v>
      </c>
      <c r="L76" s="37">
        <v>280187.23</v>
      </c>
    </row>
    <row r="77" spans="1:12" ht="28.95" customHeight="1" x14ac:dyDescent="0.25">
      <c r="A77" s="3" t="s">
        <v>219</v>
      </c>
      <c r="B77" s="3" t="s">
        <v>1</v>
      </c>
      <c r="C77" s="3" t="s">
        <v>191</v>
      </c>
      <c r="D77" s="3" t="s">
        <v>175</v>
      </c>
      <c r="E77" s="3" t="s">
        <v>187</v>
      </c>
      <c r="F77" s="3" t="s">
        <v>175</v>
      </c>
      <c r="G77" s="3" t="s">
        <v>174</v>
      </c>
      <c r="H77" s="3" t="s">
        <v>216</v>
      </c>
      <c r="I77" s="11" t="s">
        <v>55</v>
      </c>
      <c r="J77" s="37">
        <v>419888</v>
      </c>
      <c r="K77" s="37">
        <v>97779.77</v>
      </c>
      <c r="L77" s="37">
        <v>140362.85</v>
      </c>
    </row>
    <row r="78" spans="1:12" ht="34.799999999999997" x14ac:dyDescent="0.25">
      <c r="A78" s="8" t="s">
        <v>220</v>
      </c>
      <c r="B78" s="8" t="s">
        <v>1</v>
      </c>
      <c r="C78" s="8" t="s">
        <v>192</v>
      </c>
      <c r="D78" s="8" t="s">
        <v>172</v>
      </c>
      <c r="E78" s="8" t="s">
        <v>173</v>
      </c>
      <c r="F78" s="8" t="s">
        <v>172</v>
      </c>
      <c r="G78" s="8" t="s">
        <v>174</v>
      </c>
      <c r="H78" s="8" t="s">
        <v>173</v>
      </c>
      <c r="I78" s="6" t="s">
        <v>56</v>
      </c>
      <c r="J78" s="34">
        <f>J79+J82</f>
        <v>7076678.8399999999</v>
      </c>
      <c r="K78" s="34">
        <f t="shared" ref="K78:L78" si="26">K79+K82</f>
        <v>8402637.3800000008</v>
      </c>
      <c r="L78" s="34">
        <f t="shared" si="26"/>
        <v>8800839.0800000001</v>
      </c>
    </row>
    <row r="79" spans="1:12" ht="25.95" customHeight="1" x14ac:dyDescent="0.25">
      <c r="A79" s="9" t="s">
        <v>220</v>
      </c>
      <c r="B79" s="9" t="s">
        <v>1</v>
      </c>
      <c r="C79" s="9" t="s">
        <v>192</v>
      </c>
      <c r="D79" s="9" t="s">
        <v>175</v>
      </c>
      <c r="E79" s="9" t="s">
        <v>173</v>
      </c>
      <c r="F79" s="9" t="s">
        <v>172</v>
      </c>
      <c r="G79" s="9" t="s">
        <v>174</v>
      </c>
      <c r="H79" s="9" t="s">
        <v>173</v>
      </c>
      <c r="I79" s="10" t="s">
        <v>57</v>
      </c>
      <c r="J79" s="35">
        <f t="shared" ref="J79:J80" si="27">J80</f>
        <v>6877378.8399999999</v>
      </c>
      <c r="K79" s="35">
        <f t="shared" ref="K79:L80" si="28">K80</f>
        <v>8306233.0800000001</v>
      </c>
      <c r="L79" s="35">
        <f t="shared" si="28"/>
        <v>8696626.0299999993</v>
      </c>
    </row>
    <row r="80" spans="1:12" ht="28.2" customHeight="1" x14ac:dyDescent="0.25">
      <c r="A80" s="3" t="s">
        <v>220</v>
      </c>
      <c r="B80" s="3" t="s">
        <v>1</v>
      </c>
      <c r="C80" s="3" t="s">
        <v>192</v>
      </c>
      <c r="D80" s="3" t="s">
        <v>175</v>
      </c>
      <c r="E80" s="3" t="s">
        <v>221</v>
      </c>
      <c r="F80" s="3" t="s">
        <v>172</v>
      </c>
      <c r="G80" s="3" t="s">
        <v>174</v>
      </c>
      <c r="H80" s="3" t="s">
        <v>173</v>
      </c>
      <c r="I80" s="11" t="s">
        <v>58</v>
      </c>
      <c r="J80" s="37">
        <f t="shared" si="27"/>
        <v>6877378.8399999999</v>
      </c>
      <c r="K80" s="37">
        <f t="shared" si="28"/>
        <v>8306233.0800000001</v>
      </c>
      <c r="L80" s="37">
        <f t="shared" si="28"/>
        <v>8696626.0299999993</v>
      </c>
    </row>
    <row r="81" spans="1:12" ht="43.95" customHeight="1" x14ac:dyDescent="0.25">
      <c r="A81" s="3" t="s">
        <v>220</v>
      </c>
      <c r="B81" s="3" t="s">
        <v>1</v>
      </c>
      <c r="C81" s="3" t="s">
        <v>192</v>
      </c>
      <c r="D81" s="3" t="s">
        <v>175</v>
      </c>
      <c r="E81" s="3" t="s">
        <v>222</v>
      </c>
      <c r="F81" s="3" t="s">
        <v>205</v>
      </c>
      <c r="G81" s="3" t="s">
        <v>174</v>
      </c>
      <c r="H81" s="3" t="s">
        <v>223</v>
      </c>
      <c r="I81" s="11" t="s">
        <v>59</v>
      </c>
      <c r="J81" s="37">
        <v>6877378.8399999999</v>
      </c>
      <c r="K81" s="37">
        <v>8306233.0800000001</v>
      </c>
      <c r="L81" s="37">
        <v>8696626.0299999993</v>
      </c>
    </row>
    <row r="82" spans="1:12" ht="25.2" customHeight="1" x14ac:dyDescent="0.25">
      <c r="A82" s="9" t="s">
        <v>215</v>
      </c>
      <c r="B82" s="9" t="s">
        <v>1</v>
      </c>
      <c r="C82" s="9" t="s">
        <v>192</v>
      </c>
      <c r="D82" s="9" t="s">
        <v>179</v>
      </c>
      <c r="E82" s="9" t="s">
        <v>173</v>
      </c>
      <c r="F82" s="9" t="s">
        <v>172</v>
      </c>
      <c r="G82" s="9" t="s">
        <v>174</v>
      </c>
      <c r="H82" s="9" t="s">
        <v>173</v>
      </c>
      <c r="I82" s="10" t="s">
        <v>60</v>
      </c>
      <c r="J82" s="35">
        <f>J83</f>
        <v>199300</v>
      </c>
      <c r="K82" s="35">
        <f t="shared" ref="K82:L83" si="29">K83</f>
        <v>96404.3</v>
      </c>
      <c r="L82" s="35">
        <f t="shared" si="29"/>
        <v>104213.05</v>
      </c>
    </row>
    <row r="83" spans="1:12" ht="45" customHeight="1" x14ac:dyDescent="0.25">
      <c r="A83" s="3" t="s">
        <v>215</v>
      </c>
      <c r="B83" s="3" t="s">
        <v>1</v>
      </c>
      <c r="C83" s="3" t="s">
        <v>192</v>
      </c>
      <c r="D83" s="3" t="s">
        <v>179</v>
      </c>
      <c r="E83" s="3" t="s">
        <v>224</v>
      </c>
      <c r="F83" s="3" t="s">
        <v>172</v>
      </c>
      <c r="G83" s="3" t="s">
        <v>174</v>
      </c>
      <c r="H83" s="3" t="s">
        <v>173</v>
      </c>
      <c r="I83" s="11" t="s">
        <v>61</v>
      </c>
      <c r="J83" s="37">
        <f>J84</f>
        <v>199300</v>
      </c>
      <c r="K83" s="37">
        <f t="shared" si="29"/>
        <v>96404.3</v>
      </c>
      <c r="L83" s="37">
        <f t="shared" si="29"/>
        <v>104213.05</v>
      </c>
    </row>
    <row r="84" spans="1:12" ht="49.2" customHeight="1" x14ac:dyDescent="0.25">
      <c r="A84" s="3" t="s">
        <v>215</v>
      </c>
      <c r="B84" s="3" t="s">
        <v>1</v>
      </c>
      <c r="C84" s="3" t="s">
        <v>192</v>
      </c>
      <c r="D84" s="3" t="s">
        <v>179</v>
      </c>
      <c r="E84" s="3" t="s">
        <v>225</v>
      </c>
      <c r="F84" s="3" t="s">
        <v>205</v>
      </c>
      <c r="G84" s="3" t="s">
        <v>174</v>
      </c>
      <c r="H84" s="3" t="s">
        <v>223</v>
      </c>
      <c r="I84" s="11" t="s">
        <v>62</v>
      </c>
      <c r="J84" s="37">
        <v>199300</v>
      </c>
      <c r="K84" s="37">
        <v>96404.3</v>
      </c>
      <c r="L84" s="37">
        <v>104213.05</v>
      </c>
    </row>
    <row r="85" spans="1:12" ht="48.6" customHeight="1" x14ac:dyDescent="0.25">
      <c r="A85" s="8" t="s">
        <v>215</v>
      </c>
      <c r="B85" s="8" t="s">
        <v>1</v>
      </c>
      <c r="C85" s="8" t="s">
        <v>194</v>
      </c>
      <c r="D85" s="8" t="s">
        <v>172</v>
      </c>
      <c r="E85" s="8" t="s">
        <v>173</v>
      </c>
      <c r="F85" s="8" t="s">
        <v>172</v>
      </c>
      <c r="G85" s="8" t="s">
        <v>174</v>
      </c>
      <c r="H85" s="8" t="s">
        <v>173</v>
      </c>
      <c r="I85" s="6" t="s">
        <v>63</v>
      </c>
      <c r="J85" s="34">
        <f>J86+J89</f>
        <v>12085885</v>
      </c>
      <c r="K85" s="34">
        <f t="shared" ref="K85:L85" si="30">K86+K89</f>
        <v>1887390.82</v>
      </c>
      <c r="L85" s="34">
        <f t="shared" si="30"/>
        <v>1708361.09</v>
      </c>
    </row>
    <row r="86" spans="1:12" ht="97.95" customHeight="1" x14ac:dyDescent="0.25">
      <c r="A86" s="9" t="s">
        <v>215</v>
      </c>
      <c r="B86" s="9" t="s">
        <v>1</v>
      </c>
      <c r="C86" s="9" t="s">
        <v>194</v>
      </c>
      <c r="D86" s="9" t="s">
        <v>179</v>
      </c>
      <c r="E86" s="9" t="s">
        <v>173</v>
      </c>
      <c r="F86" s="9" t="s">
        <v>172</v>
      </c>
      <c r="G86" s="9" t="s">
        <v>174</v>
      </c>
      <c r="H86" s="9" t="s">
        <v>173</v>
      </c>
      <c r="I86" s="10" t="s">
        <v>64</v>
      </c>
      <c r="J86" s="35">
        <f>J87</f>
        <v>11580385</v>
      </c>
      <c r="K86" s="35">
        <f t="shared" ref="K86:L87" si="31">K87</f>
        <v>1537390.82</v>
      </c>
      <c r="L86" s="35">
        <f t="shared" si="31"/>
        <v>1358361.09</v>
      </c>
    </row>
    <row r="87" spans="1:12" ht="61.95" customHeight="1" x14ac:dyDescent="0.25">
      <c r="A87" s="3" t="s">
        <v>215</v>
      </c>
      <c r="B87" s="3" t="s">
        <v>1</v>
      </c>
      <c r="C87" s="3" t="s">
        <v>194</v>
      </c>
      <c r="D87" s="3" t="s">
        <v>179</v>
      </c>
      <c r="E87" s="3" t="s">
        <v>187</v>
      </c>
      <c r="F87" s="3" t="s">
        <v>205</v>
      </c>
      <c r="G87" s="3" t="s">
        <v>174</v>
      </c>
      <c r="H87" s="3" t="s">
        <v>173</v>
      </c>
      <c r="I87" s="11" t="s">
        <v>65</v>
      </c>
      <c r="J87" s="36">
        <f>J88</f>
        <v>11580385</v>
      </c>
      <c r="K87" s="36">
        <f t="shared" si="31"/>
        <v>1537390.82</v>
      </c>
      <c r="L87" s="36">
        <f t="shared" si="31"/>
        <v>1358361.09</v>
      </c>
    </row>
    <row r="88" spans="1:12" ht="108" x14ac:dyDescent="0.25">
      <c r="A88" s="3" t="s">
        <v>215</v>
      </c>
      <c r="B88" s="3" t="s">
        <v>1</v>
      </c>
      <c r="C88" s="3" t="s">
        <v>194</v>
      </c>
      <c r="D88" s="3" t="s">
        <v>179</v>
      </c>
      <c r="E88" s="3" t="s">
        <v>226</v>
      </c>
      <c r="F88" s="3" t="s">
        <v>205</v>
      </c>
      <c r="G88" s="3" t="s">
        <v>174</v>
      </c>
      <c r="H88" s="3" t="s">
        <v>227</v>
      </c>
      <c r="I88" s="13" t="s">
        <v>66</v>
      </c>
      <c r="J88" s="36">
        <v>11580385</v>
      </c>
      <c r="K88" s="37">
        <v>1537390.82</v>
      </c>
      <c r="L88" s="37">
        <v>1358361.09</v>
      </c>
    </row>
    <row r="89" spans="1:12" ht="61.95" customHeight="1" x14ac:dyDescent="0.25">
      <c r="A89" s="9" t="s">
        <v>215</v>
      </c>
      <c r="B89" s="9" t="s">
        <v>1</v>
      </c>
      <c r="C89" s="9" t="s">
        <v>194</v>
      </c>
      <c r="D89" s="9" t="s">
        <v>203</v>
      </c>
      <c r="E89" s="9" t="s">
        <v>173</v>
      </c>
      <c r="F89" s="9" t="s">
        <v>172</v>
      </c>
      <c r="G89" s="9" t="s">
        <v>174</v>
      </c>
      <c r="H89" s="9" t="s">
        <v>173</v>
      </c>
      <c r="I89" s="10" t="s">
        <v>67</v>
      </c>
      <c r="J89" s="35">
        <f>J90</f>
        <v>505500</v>
      </c>
      <c r="K89" s="35">
        <f t="shared" ref="K89:L90" si="32">K90</f>
        <v>350000</v>
      </c>
      <c r="L89" s="35">
        <f t="shared" si="32"/>
        <v>350000</v>
      </c>
    </row>
    <row r="90" spans="1:12" ht="37.950000000000003" customHeight="1" x14ac:dyDescent="0.25">
      <c r="A90" s="3" t="s">
        <v>215</v>
      </c>
      <c r="B90" s="3" t="s">
        <v>1</v>
      </c>
      <c r="C90" s="3" t="s">
        <v>194</v>
      </c>
      <c r="D90" s="3" t="s">
        <v>203</v>
      </c>
      <c r="E90" s="3" t="s">
        <v>177</v>
      </c>
      <c r="F90" s="3" t="s">
        <v>172</v>
      </c>
      <c r="G90" s="3" t="s">
        <v>174</v>
      </c>
      <c r="H90" s="3" t="s">
        <v>173</v>
      </c>
      <c r="I90" s="11" t="s">
        <v>68</v>
      </c>
      <c r="J90" s="37">
        <f>J91</f>
        <v>505500</v>
      </c>
      <c r="K90" s="37">
        <f t="shared" si="32"/>
        <v>350000</v>
      </c>
      <c r="L90" s="37">
        <f t="shared" si="32"/>
        <v>350000</v>
      </c>
    </row>
    <row r="91" spans="1:12" ht="54" customHeight="1" x14ac:dyDescent="0.25">
      <c r="A91" s="3" t="s">
        <v>215</v>
      </c>
      <c r="B91" s="3" t="s">
        <v>1</v>
      </c>
      <c r="C91" s="3" t="s">
        <v>194</v>
      </c>
      <c r="D91" s="3" t="s">
        <v>203</v>
      </c>
      <c r="E91" s="3" t="s">
        <v>178</v>
      </c>
      <c r="F91" s="3" t="s">
        <v>205</v>
      </c>
      <c r="G91" s="3" t="s">
        <v>174</v>
      </c>
      <c r="H91" s="3" t="s">
        <v>228</v>
      </c>
      <c r="I91" s="11" t="s">
        <v>69</v>
      </c>
      <c r="J91" s="37">
        <v>505500</v>
      </c>
      <c r="K91" s="37">
        <v>350000</v>
      </c>
      <c r="L91" s="37">
        <v>350000</v>
      </c>
    </row>
    <row r="92" spans="1:12" ht="30" customHeight="1" x14ac:dyDescent="0.25">
      <c r="A92" s="8" t="s">
        <v>173</v>
      </c>
      <c r="B92" s="8" t="s">
        <v>1</v>
      </c>
      <c r="C92" s="8" t="s">
        <v>197</v>
      </c>
      <c r="D92" s="8" t="s">
        <v>172</v>
      </c>
      <c r="E92" s="8" t="s">
        <v>173</v>
      </c>
      <c r="F92" s="8" t="s">
        <v>172</v>
      </c>
      <c r="G92" s="8" t="s">
        <v>174</v>
      </c>
      <c r="H92" s="8" t="s">
        <v>173</v>
      </c>
      <c r="I92" s="6" t="s">
        <v>70</v>
      </c>
      <c r="J92" s="34">
        <f>J93+J95+J96+J99+J102+J103+J105+J107+J108+J110</f>
        <v>555812.07999999996</v>
      </c>
      <c r="K92" s="34">
        <v>489000</v>
      </c>
      <c r="L92" s="34">
        <v>489000</v>
      </c>
    </row>
    <row r="93" spans="1:12" ht="36" customHeight="1" x14ac:dyDescent="0.25">
      <c r="A93" s="9" t="s">
        <v>173</v>
      </c>
      <c r="B93" s="9" t="s">
        <v>1</v>
      </c>
      <c r="C93" s="9" t="s">
        <v>197</v>
      </c>
      <c r="D93" s="9" t="s">
        <v>190</v>
      </c>
      <c r="E93" s="9" t="s">
        <v>173</v>
      </c>
      <c r="F93" s="9" t="s">
        <v>172</v>
      </c>
      <c r="G93" s="9" t="s">
        <v>174</v>
      </c>
      <c r="H93" s="9" t="s">
        <v>173</v>
      </c>
      <c r="I93" s="10" t="s">
        <v>71</v>
      </c>
      <c r="J93" s="35">
        <f>J94</f>
        <v>1527</v>
      </c>
      <c r="K93" s="35">
        <f t="shared" ref="K93:L93" si="33">K94</f>
        <v>1304.06</v>
      </c>
      <c r="L93" s="35">
        <f t="shared" si="33"/>
        <v>1304.06</v>
      </c>
    </row>
    <row r="94" spans="1:12" ht="63.6" customHeight="1" x14ac:dyDescent="0.25">
      <c r="A94" s="3" t="s">
        <v>173</v>
      </c>
      <c r="B94" s="3" t="s">
        <v>1</v>
      </c>
      <c r="C94" s="3" t="s">
        <v>197</v>
      </c>
      <c r="D94" s="3" t="s">
        <v>190</v>
      </c>
      <c r="E94" s="3" t="s">
        <v>186</v>
      </c>
      <c r="F94" s="3" t="s">
        <v>175</v>
      </c>
      <c r="G94" s="3" t="s">
        <v>174</v>
      </c>
      <c r="H94" s="3" t="s">
        <v>229</v>
      </c>
      <c r="I94" s="11" t="s">
        <v>72</v>
      </c>
      <c r="J94" s="37">
        <v>1527</v>
      </c>
      <c r="K94" s="37">
        <v>1304.06</v>
      </c>
      <c r="L94" s="37">
        <v>1304.06</v>
      </c>
    </row>
    <row r="95" spans="1:12" ht="94.2" customHeight="1" x14ac:dyDescent="0.25">
      <c r="A95" s="3" t="s">
        <v>173</v>
      </c>
      <c r="B95" s="3" t="s">
        <v>1</v>
      </c>
      <c r="C95" s="3" t="s">
        <v>197</v>
      </c>
      <c r="D95" s="3" t="s">
        <v>203</v>
      </c>
      <c r="E95" s="3" t="s">
        <v>173</v>
      </c>
      <c r="F95" s="3" t="s">
        <v>175</v>
      </c>
      <c r="G95" s="3" t="s">
        <v>174</v>
      </c>
      <c r="H95" s="3" t="s">
        <v>229</v>
      </c>
      <c r="I95" s="33" t="s">
        <v>370</v>
      </c>
      <c r="J95" s="37">
        <v>3000</v>
      </c>
      <c r="K95" s="37">
        <v>4346.91</v>
      </c>
      <c r="L95" s="37">
        <v>4346.91</v>
      </c>
    </row>
    <row r="96" spans="1:12" ht="82.95" customHeight="1" x14ac:dyDescent="0.25">
      <c r="A96" s="3" t="s">
        <v>173</v>
      </c>
      <c r="B96" s="9" t="s">
        <v>1</v>
      </c>
      <c r="C96" s="9" t="s">
        <v>197</v>
      </c>
      <c r="D96" s="9" t="s">
        <v>209</v>
      </c>
      <c r="E96" s="9" t="s">
        <v>173</v>
      </c>
      <c r="F96" s="9" t="s">
        <v>175</v>
      </c>
      <c r="G96" s="9" t="s">
        <v>174</v>
      </c>
      <c r="H96" s="9" t="s">
        <v>173</v>
      </c>
      <c r="I96" s="10" t="s">
        <v>73</v>
      </c>
      <c r="J96" s="35">
        <f>J97</f>
        <v>6000</v>
      </c>
      <c r="K96" s="35">
        <f t="shared" ref="K96:L96" si="34">K97</f>
        <v>738.98</v>
      </c>
      <c r="L96" s="35">
        <f t="shared" si="34"/>
        <v>738.98</v>
      </c>
    </row>
    <row r="97" spans="1:12" ht="100.95" customHeight="1" x14ac:dyDescent="0.25">
      <c r="A97" s="3" t="s">
        <v>173</v>
      </c>
      <c r="B97" s="9" t="s">
        <v>1</v>
      </c>
      <c r="C97" s="9" t="s">
        <v>197</v>
      </c>
      <c r="D97" s="9" t="s">
        <v>209</v>
      </c>
      <c r="E97" s="9" t="s">
        <v>177</v>
      </c>
      <c r="F97" s="9" t="s">
        <v>175</v>
      </c>
      <c r="G97" s="9" t="s">
        <v>174</v>
      </c>
      <c r="H97" s="9" t="s">
        <v>229</v>
      </c>
      <c r="I97" s="14" t="s">
        <v>306</v>
      </c>
      <c r="J97" s="35">
        <v>6000</v>
      </c>
      <c r="K97" s="35">
        <v>738.98</v>
      </c>
      <c r="L97" s="35">
        <v>738.98</v>
      </c>
    </row>
    <row r="98" spans="1:12" ht="73.95" customHeight="1" x14ac:dyDescent="0.25">
      <c r="A98" s="3" t="s">
        <v>173</v>
      </c>
      <c r="B98" s="9" t="s">
        <v>1</v>
      </c>
      <c r="C98" s="9" t="s">
        <v>197</v>
      </c>
      <c r="D98" s="9" t="s">
        <v>204</v>
      </c>
      <c r="E98" s="9" t="s">
        <v>187</v>
      </c>
      <c r="F98" s="9" t="s">
        <v>205</v>
      </c>
      <c r="G98" s="9" t="s">
        <v>174</v>
      </c>
      <c r="H98" s="9" t="s">
        <v>229</v>
      </c>
      <c r="I98" s="31" t="s">
        <v>369</v>
      </c>
      <c r="J98" s="35">
        <v>0</v>
      </c>
      <c r="K98" s="35">
        <v>1527.3</v>
      </c>
      <c r="L98" s="35">
        <v>1527.3</v>
      </c>
    </row>
    <row r="99" spans="1:12" ht="115.95" customHeight="1" x14ac:dyDescent="0.25">
      <c r="A99" s="3" t="s">
        <v>173</v>
      </c>
      <c r="B99" s="9" t="s">
        <v>1</v>
      </c>
      <c r="C99" s="9" t="s">
        <v>197</v>
      </c>
      <c r="D99" s="9" t="s">
        <v>206</v>
      </c>
      <c r="E99" s="9" t="s">
        <v>173</v>
      </c>
      <c r="F99" s="9" t="s">
        <v>172</v>
      </c>
      <c r="G99" s="9" t="s">
        <v>174</v>
      </c>
      <c r="H99" s="9" t="s">
        <v>229</v>
      </c>
      <c r="I99" s="14" t="s">
        <v>74</v>
      </c>
      <c r="J99" s="35">
        <f>J101</f>
        <v>20810</v>
      </c>
      <c r="K99" s="35">
        <f t="shared" ref="K99:L99" si="35">K101</f>
        <v>19387.240000000002</v>
      </c>
      <c r="L99" s="35">
        <f t="shared" si="35"/>
        <v>19387.240000000002</v>
      </c>
    </row>
    <row r="100" spans="1:12" ht="72" hidden="1" customHeight="1" x14ac:dyDescent="0.25">
      <c r="A100" s="3" t="s">
        <v>173</v>
      </c>
      <c r="B100" s="9" t="s">
        <v>1</v>
      </c>
      <c r="C100" s="9" t="s">
        <v>197</v>
      </c>
      <c r="D100" s="9" t="s">
        <v>206</v>
      </c>
      <c r="E100" s="9" t="s">
        <v>213</v>
      </c>
      <c r="F100" s="9" t="s">
        <v>175</v>
      </c>
      <c r="G100" s="9" t="s">
        <v>285</v>
      </c>
      <c r="H100" s="9" t="s">
        <v>229</v>
      </c>
      <c r="I100" s="14" t="s">
        <v>287</v>
      </c>
      <c r="J100" s="35">
        <v>0</v>
      </c>
      <c r="K100" s="35"/>
      <c r="L100" s="35"/>
    </row>
    <row r="101" spans="1:12" ht="40.200000000000003" customHeight="1" x14ac:dyDescent="0.25">
      <c r="A101" s="3" t="s">
        <v>173</v>
      </c>
      <c r="B101" s="9" t="s">
        <v>1</v>
      </c>
      <c r="C101" s="9" t="s">
        <v>197</v>
      </c>
      <c r="D101" s="9" t="s">
        <v>206</v>
      </c>
      <c r="E101" s="9" t="s">
        <v>224</v>
      </c>
      <c r="F101" s="9" t="s">
        <v>175</v>
      </c>
      <c r="G101" s="9" t="s">
        <v>285</v>
      </c>
      <c r="H101" s="9" t="s">
        <v>229</v>
      </c>
      <c r="I101" s="14" t="s">
        <v>286</v>
      </c>
      <c r="J101" s="35">
        <v>20810</v>
      </c>
      <c r="K101" s="35">
        <v>19387.240000000002</v>
      </c>
      <c r="L101" s="35">
        <v>19387.240000000002</v>
      </c>
    </row>
    <row r="102" spans="1:12" ht="66.599999999999994" customHeight="1" x14ac:dyDescent="0.25">
      <c r="A102" s="3" t="s">
        <v>173</v>
      </c>
      <c r="B102" s="9" t="s">
        <v>1</v>
      </c>
      <c r="C102" s="9" t="s">
        <v>197</v>
      </c>
      <c r="D102" s="9" t="s">
        <v>208</v>
      </c>
      <c r="E102" s="9" t="s">
        <v>173</v>
      </c>
      <c r="F102" s="9" t="s">
        <v>175</v>
      </c>
      <c r="G102" s="9" t="s">
        <v>174</v>
      </c>
      <c r="H102" s="9" t="s">
        <v>173</v>
      </c>
      <c r="I102" s="10" t="s">
        <v>75</v>
      </c>
      <c r="J102" s="35">
        <f>48787-100</f>
        <v>48687</v>
      </c>
      <c r="K102" s="35">
        <v>34466.89</v>
      </c>
      <c r="L102" s="35">
        <v>34466.89</v>
      </c>
    </row>
    <row r="103" spans="1:12" ht="58.95" customHeight="1" x14ac:dyDescent="0.25">
      <c r="A103" s="3" t="s">
        <v>173</v>
      </c>
      <c r="B103" s="9" t="s">
        <v>1</v>
      </c>
      <c r="C103" s="9" t="s">
        <v>197</v>
      </c>
      <c r="D103" s="9" t="s">
        <v>211</v>
      </c>
      <c r="E103" s="9" t="s">
        <v>173</v>
      </c>
      <c r="F103" s="9" t="s">
        <v>205</v>
      </c>
      <c r="G103" s="9" t="s">
        <v>174</v>
      </c>
      <c r="H103" s="9" t="s">
        <v>173</v>
      </c>
      <c r="I103" s="31" t="s">
        <v>367</v>
      </c>
      <c r="J103" s="35">
        <f>J104</f>
        <v>194202.08</v>
      </c>
      <c r="K103" s="35">
        <f t="shared" ref="K103:L103" si="36">K104</f>
        <v>75708.98</v>
      </c>
      <c r="L103" s="35">
        <f t="shared" si="36"/>
        <v>75708.98</v>
      </c>
    </row>
    <row r="104" spans="1:12" ht="67.95" customHeight="1" x14ac:dyDescent="0.25">
      <c r="A104" s="9" t="s">
        <v>173</v>
      </c>
      <c r="B104" s="9" t="s">
        <v>1</v>
      </c>
      <c r="C104" s="9" t="s">
        <v>197</v>
      </c>
      <c r="D104" s="9" t="s">
        <v>211</v>
      </c>
      <c r="E104" s="9" t="s">
        <v>173</v>
      </c>
      <c r="F104" s="9" t="s">
        <v>205</v>
      </c>
      <c r="G104" s="9" t="s">
        <v>174</v>
      </c>
      <c r="H104" s="9" t="s">
        <v>229</v>
      </c>
      <c r="I104" s="32" t="s">
        <v>368</v>
      </c>
      <c r="J104" s="35">
        <v>194202.08</v>
      </c>
      <c r="K104" s="35">
        <v>75708.98</v>
      </c>
      <c r="L104" s="35">
        <v>75708.98</v>
      </c>
    </row>
    <row r="105" spans="1:12" ht="64.2" customHeight="1" x14ac:dyDescent="0.25">
      <c r="A105" s="3" t="s">
        <v>173</v>
      </c>
      <c r="B105" s="9" t="s">
        <v>1</v>
      </c>
      <c r="C105" s="9" t="s">
        <v>197</v>
      </c>
      <c r="D105" s="9" t="s">
        <v>212</v>
      </c>
      <c r="E105" s="9" t="s">
        <v>173</v>
      </c>
      <c r="F105" s="9" t="s">
        <v>172</v>
      </c>
      <c r="G105" s="9" t="s">
        <v>174</v>
      </c>
      <c r="H105" s="9" t="s">
        <v>173</v>
      </c>
      <c r="I105" s="10" t="s">
        <v>76</v>
      </c>
      <c r="J105" s="35">
        <f>J106</f>
        <v>0</v>
      </c>
      <c r="K105" s="35">
        <f>K106</f>
        <v>0</v>
      </c>
      <c r="L105" s="35">
        <f>L106</f>
        <v>0</v>
      </c>
    </row>
    <row r="106" spans="1:12" ht="71.400000000000006" customHeight="1" x14ac:dyDescent="0.25">
      <c r="A106" s="3" t="s">
        <v>173</v>
      </c>
      <c r="B106" s="3" t="s">
        <v>1</v>
      </c>
      <c r="C106" s="3" t="s">
        <v>197</v>
      </c>
      <c r="D106" s="3" t="s">
        <v>212</v>
      </c>
      <c r="E106" s="3" t="s">
        <v>187</v>
      </c>
      <c r="F106" s="3" t="s">
        <v>205</v>
      </c>
      <c r="G106" s="3" t="s">
        <v>174</v>
      </c>
      <c r="H106" s="3" t="s">
        <v>173</v>
      </c>
      <c r="I106" s="11" t="s">
        <v>77</v>
      </c>
      <c r="J106" s="37">
        <v>0</v>
      </c>
      <c r="K106" s="37">
        <v>0</v>
      </c>
      <c r="L106" s="37">
        <v>0</v>
      </c>
    </row>
    <row r="107" spans="1:12" ht="79.2" customHeight="1" x14ac:dyDescent="0.25">
      <c r="A107" s="9" t="s">
        <v>173</v>
      </c>
      <c r="B107" s="9" t="s">
        <v>1</v>
      </c>
      <c r="C107" s="9" t="s">
        <v>197</v>
      </c>
      <c r="D107" s="9" t="s">
        <v>230</v>
      </c>
      <c r="E107" s="9" t="s">
        <v>173</v>
      </c>
      <c r="F107" s="9" t="s">
        <v>175</v>
      </c>
      <c r="G107" s="9" t="s">
        <v>174</v>
      </c>
      <c r="H107" s="9" t="s">
        <v>173</v>
      </c>
      <c r="I107" s="10" t="s">
        <v>78</v>
      </c>
      <c r="J107" s="35">
        <v>106698</v>
      </c>
      <c r="K107" s="35">
        <v>140991.38</v>
      </c>
      <c r="L107" s="35">
        <v>140991.38</v>
      </c>
    </row>
    <row r="108" spans="1:12" ht="55.2" customHeight="1" x14ac:dyDescent="0.25">
      <c r="A108" s="9" t="s">
        <v>173</v>
      </c>
      <c r="B108" s="9" t="s">
        <v>1</v>
      </c>
      <c r="C108" s="9" t="s">
        <v>197</v>
      </c>
      <c r="D108" s="9" t="s">
        <v>361</v>
      </c>
      <c r="E108" s="9" t="s">
        <v>173</v>
      </c>
      <c r="F108" s="9" t="s">
        <v>179</v>
      </c>
      <c r="G108" s="9" t="s">
        <v>174</v>
      </c>
      <c r="H108" s="9" t="s">
        <v>173</v>
      </c>
      <c r="I108" s="33" t="s">
        <v>365</v>
      </c>
      <c r="J108" s="35">
        <f>J109</f>
        <v>13047</v>
      </c>
      <c r="K108" s="35">
        <f t="shared" ref="K108:L108" si="37">K109</f>
        <v>18905.38</v>
      </c>
      <c r="L108" s="35">
        <f t="shared" si="37"/>
        <v>18905.38</v>
      </c>
    </row>
    <row r="109" spans="1:12" ht="70.2" customHeight="1" x14ac:dyDescent="0.25">
      <c r="A109" s="3" t="s">
        <v>173</v>
      </c>
      <c r="B109" s="3" t="s">
        <v>1</v>
      </c>
      <c r="C109" s="3" t="s">
        <v>197</v>
      </c>
      <c r="D109" s="3" t="s">
        <v>361</v>
      </c>
      <c r="E109" s="3" t="s">
        <v>184</v>
      </c>
      <c r="F109" s="3" t="s">
        <v>179</v>
      </c>
      <c r="G109" s="3" t="s">
        <v>174</v>
      </c>
      <c r="H109" s="3" t="s">
        <v>229</v>
      </c>
      <c r="I109" s="15" t="s">
        <v>366</v>
      </c>
      <c r="J109" s="35">
        <v>13047</v>
      </c>
      <c r="K109" s="35">
        <v>18905.38</v>
      </c>
      <c r="L109" s="35">
        <v>18905.38</v>
      </c>
    </row>
    <row r="110" spans="1:12" ht="48" customHeight="1" x14ac:dyDescent="0.25">
      <c r="A110" s="9" t="s">
        <v>173</v>
      </c>
      <c r="B110" s="9" t="s">
        <v>1</v>
      </c>
      <c r="C110" s="9" t="s">
        <v>197</v>
      </c>
      <c r="D110" s="9" t="s">
        <v>231</v>
      </c>
      <c r="E110" s="9" t="s">
        <v>173</v>
      </c>
      <c r="F110" s="9" t="s">
        <v>172</v>
      </c>
      <c r="G110" s="9" t="s">
        <v>174</v>
      </c>
      <c r="H110" s="9" t="s">
        <v>173</v>
      </c>
      <c r="I110" s="10" t="s">
        <v>79</v>
      </c>
      <c r="J110" s="35">
        <f>J111</f>
        <v>161841</v>
      </c>
      <c r="K110" s="35">
        <f t="shared" ref="K110:L110" si="38">K111</f>
        <v>191622.88</v>
      </c>
      <c r="L110" s="35">
        <f t="shared" si="38"/>
        <v>191622.88</v>
      </c>
    </row>
    <row r="111" spans="1:12" ht="46.95" customHeight="1" x14ac:dyDescent="0.25">
      <c r="A111" s="3" t="s">
        <v>173</v>
      </c>
      <c r="B111" s="3" t="s">
        <v>1</v>
      </c>
      <c r="C111" s="3" t="s">
        <v>197</v>
      </c>
      <c r="D111" s="3" t="s">
        <v>231</v>
      </c>
      <c r="E111" s="3" t="s">
        <v>187</v>
      </c>
      <c r="F111" s="3" t="s">
        <v>205</v>
      </c>
      <c r="G111" s="3" t="s">
        <v>174</v>
      </c>
      <c r="H111" s="3" t="s">
        <v>173</v>
      </c>
      <c r="I111" s="11" t="s">
        <v>80</v>
      </c>
      <c r="J111" s="37">
        <v>161841</v>
      </c>
      <c r="K111" s="37">
        <v>191622.88</v>
      </c>
      <c r="L111" s="37">
        <v>191622.88</v>
      </c>
    </row>
    <row r="112" spans="1:12" ht="28.2" customHeight="1" x14ac:dyDescent="0.25">
      <c r="A112" s="8" t="s">
        <v>173</v>
      </c>
      <c r="B112" s="8" t="s">
        <v>1</v>
      </c>
      <c r="C112" s="8" t="s">
        <v>199</v>
      </c>
      <c r="D112" s="8" t="s">
        <v>172</v>
      </c>
      <c r="E112" s="8" t="s">
        <v>173</v>
      </c>
      <c r="F112" s="8" t="s">
        <v>172</v>
      </c>
      <c r="G112" s="8" t="s">
        <v>174</v>
      </c>
      <c r="H112" s="8" t="s">
        <v>173</v>
      </c>
      <c r="I112" s="6" t="s">
        <v>81</v>
      </c>
      <c r="J112" s="34">
        <f>J113</f>
        <v>127200</v>
      </c>
      <c r="K112" s="34">
        <v>127200</v>
      </c>
      <c r="L112" s="34">
        <v>127200</v>
      </c>
    </row>
    <row r="113" spans="1:17" ht="31.95" customHeight="1" x14ac:dyDescent="0.25">
      <c r="A113" s="9" t="s">
        <v>173</v>
      </c>
      <c r="B113" s="9" t="s">
        <v>1</v>
      </c>
      <c r="C113" s="9" t="s">
        <v>199</v>
      </c>
      <c r="D113" s="9" t="s">
        <v>200</v>
      </c>
      <c r="E113" s="9" t="s">
        <v>173</v>
      </c>
      <c r="F113" s="9" t="s">
        <v>172</v>
      </c>
      <c r="G113" s="9" t="s">
        <v>174</v>
      </c>
      <c r="H113" s="9" t="s">
        <v>173</v>
      </c>
      <c r="I113" s="10" t="s">
        <v>82</v>
      </c>
      <c r="J113" s="35">
        <f>J114</f>
        <v>127200</v>
      </c>
      <c r="K113" s="35">
        <v>127200</v>
      </c>
      <c r="L113" s="35">
        <v>127200</v>
      </c>
    </row>
    <row r="114" spans="1:17" ht="28.2" customHeight="1" x14ac:dyDescent="0.25">
      <c r="A114" s="3" t="s">
        <v>173</v>
      </c>
      <c r="B114" s="3" t="s">
        <v>1</v>
      </c>
      <c r="C114" s="3" t="s">
        <v>199</v>
      </c>
      <c r="D114" s="3" t="s">
        <v>200</v>
      </c>
      <c r="E114" s="3" t="s">
        <v>187</v>
      </c>
      <c r="F114" s="3" t="s">
        <v>205</v>
      </c>
      <c r="G114" s="3" t="s">
        <v>174</v>
      </c>
      <c r="H114" s="3" t="s">
        <v>173</v>
      </c>
      <c r="I114" s="11" t="s">
        <v>83</v>
      </c>
      <c r="J114" s="37">
        <v>127200</v>
      </c>
      <c r="K114" s="37">
        <v>127200</v>
      </c>
      <c r="L114" s="37">
        <v>127200</v>
      </c>
    </row>
    <row r="115" spans="1:17" ht="31.95" customHeight="1" x14ac:dyDescent="0.25">
      <c r="A115" s="8" t="s">
        <v>232</v>
      </c>
      <c r="B115" s="8" t="s">
        <v>2</v>
      </c>
      <c r="C115" s="8" t="s">
        <v>172</v>
      </c>
      <c r="D115" s="8" t="s">
        <v>172</v>
      </c>
      <c r="E115" s="8" t="s">
        <v>173</v>
      </c>
      <c r="F115" s="8" t="s">
        <v>172</v>
      </c>
      <c r="G115" s="8" t="s">
        <v>174</v>
      </c>
      <c r="H115" s="8" t="s">
        <v>173</v>
      </c>
      <c r="I115" s="6" t="s">
        <v>84</v>
      </c>
      <c r="J115" s="34">
        <f>J116+J215+J218+J220+J223</f>
        <v>412598223.94999999</v>
      </c>
      <c r="K115" s="34">
        <f>K116+K215+K218+K220+K223</f>
        <v>288260466.68000001</v>
      </c>
      <c r="L115" s="34">
        <f>L116+L215+L218+L220+L223</f>
        <v>251652856.5</v>
      </c>
    </row>
    <row r="116" spans="1:17" ht="51.6" customHeight="1" x14ac:dyDescent="0.25">
      <c r="A116" s="8" t="s">
        <v>232</v>
      </c>
      <c r="B116" s="8" t="s">
        <v>2</v>
      </c>
      <c r="C116" s="8" t="s">
        <v>179</v>
      </c>
      <c r="D116" s="8" t="s">
        <v>172</v>
      </c>
      <c r="E116" s="8" t="s">
        <v>173</v>
      </c>
      <c r="F116" s="8" t="s">
        <v>172</v>
      </c>
      <c r="G116" s="8" t="s">
        <v>174</v>
      </c>
      <c r="H116" s="8" t="s">
        <v>173</v>
      </c>
      <c r="I116" s="6" t="s">
        <v>85</v>
      </c>
      <c r="J116" s="34">
        <f>J117+J123+J162+J213+J214</f>
        <v>407039880.37</v>
      </c>
      <c r="K116" s="34">
        <f>K117+K123+K162+K213+K214</f>
        <v>287992449.98000002</v>
      </c>
      <c r="L116" s="34">
        <f>L117+L123+L162+L213+L214</f>
        <v>251384839.80000001</v>
      </c>
    </row>
    <row r="117" spans="1:17" ht="46.2" customHeight="1" x14ac:dyDescent="0.25">
      <c r="A117" s="3" t="s">
        <v>232</v>
      </c>
      <c r="B117" s="3" t="s">
        <v>2</v>
      </c>
      <c r="C117" s="3" t="s">
        <v>179</v>
      </c>
      <c r="D117" s="3" t="s">
        <v>175</v>
      </c>
      <c r="E117" s="3" t="s">
        <v>173</v>
      </c>
      <c r="F117" s="3" t="s">
        <v>172</v>
      </c>
      <c r="G117" s="3" t="s">
        <v>174</v>
      </c>
      <c r="H117" s="3" t="s">
        <v>173</v>
      </c>
      <c r="I117" s="11" t="s">
        <v>86</v>
      </c>
      <c r="J117" s="37">
        <f>J118+J121</f>
        <v>36517800</v>
      </c>
      <c r="K117" s="37">
        <f t="shared" ref="K117:L117" si="39">K118+K121</f>
        <v>35306000</v>
      </c>
      <c r="L117" s="37">
        <f t="shared" si="39"/>
        <v>34810700</v>
      </c>
    </row>
    <row r="118" spans="1:17" ht="31.2" customHeight="1" x14ac:dyDescent="0.25">
      <c r="A118" s="3" t="s">
        <v>232</v>
      </c>
      <c r="B118" s="3" t="s">
        <v>2</v>
      </c>
      <c r="C118" s="3" t="s">
        <v>179</v>
      </c>
      <c r="D118" s="3" t="s">
        <v>175</v>
      </c>
      <c r="E118" s="3" t="s">
        <v>233</v>
      </c>
      <c r="F118" s="3" t="s">
        <v>172</v>
      </c>
      <c r="G118" s="3" t="s">
        <v>174</v>
      </c>
      <c r="H118" s="3" t="s">
        <v>173</v>
      </c>
      <c r="I118" s="11" t="s">
        <v>87</v>
      </c>
      <c r="J118" s="37">
        <v>2708600</v>
      </c>
      <c r="K118" s="37">
        <f>K119</f>
        <v>2476400</v>
      </c>
      <c r="L118" s="37">
        <f>L119</f>
        <v>1981100</v>
      </c>
      <c r="Q118" s="2"/>
    </row>
    <row r="119" spans="1:17" ht="46.95" customHeight="1" x14ac:dyDescent="0.25">
      <c r="A119" s="3" t="s">
        <v>232</v>
      </c>
      <c r="B119" s="3" t="s">
        <v>2</v>
      </c>
      <c r="C119" s="3" t="s">
        <v>179</v>
      </c>
      <c r="D119" s="3" t="s">
        <v>175</v>
      </c>
      <c r="E119" s="3" t="s">
        <v>233</v>
      </c>
      <c r="F119" s="3" t="s">
        <v>205</v>
      </c>
      <c r="G119" s="3" t="s">
        <v>174</v>
      </c>
      <c r="H119" s="3" t="s">
        <v>173</v>
      </c>
      <c r="I119" s="11" t="s">
        <v>88</v>
      </c>
      <c r="J119" s="37">
        <v>2708600</v>
      </c>
      <c r="K119" s="37">
        <f>K120</f>
        <v>2476400</v>
      </c>
      <c r="L119" s="37">
        <f>L120</f>
        <v>1981100</v>
      </c>
    </row>
    <row r="120" spans="1:17" ht="117" customHeight="1" x14ac:dyDescent="0.25">
      <c r="A120" s="3" t="s">
        <v>232</v>
      </c>
      <c r="B120" s="3" t="s">
        <v>2</v>
      </c>
      <c r="C120" s="3" t="s">
        <v>179</v>
      </c>
      <c r="D120" s="3" t="s">
        <v>175</v>
      </c>
      <c r="E120" s="3" t="s">
        <v>233</v>
      </c>
      <c r="F120" s="3" t="s">
        <v>205</v>
      </c>
      <c r="G120" s="3" t="s">
        <v>234</v>
      </c>
      <c r="H120" s="3" t="s">
        <v>235</v>
      </c>
      <c r="I120" s="13" t="s">
        <v>89</v>
      </c>
      <c r="J120" s="37">
        <v>2708600</v>
      </c>
      <c r="K120" s="37">
        <v>2476400</v>
      </c>
      <c r="L120" s="37">
        <v>1981100</v>
      </c>
    </row>
    <row r="121" spans="1:17" ht="43.2" customHeight="1" x14ac:dyDescent="0.25">
      <c r="A121" s="3" t="s">
        <v>232</v>
      </c>
      <c r="B121" s="3" t="s">
        <v>2</v>
      </c>
      <c r="C121" s="3" t="s">
        <v>179</v>
      </c>
      <c r="D121" s="3" t="s">
        <v>175</v>
      </c>
      <c r="E121" s="3" t="s">
        <v>236</v>
      </c>
      <c r="F121" s="3" t="s">
        <v>172</v>
      </c>
      <c r="G121" s="3" t="s">
        <v>174</v>
      </c>
      <c r="H121" s="3" t="s">
        <v>173</v>
      </c>
      <c r="I121" s="11" t="s">
        <v>90</v>
      </c>
      <c r="J121" s="37">
        <f>J122</f>
        <v>33809200</v>
      </c>
      <c r="K121" s="37">
        <f>K122</f>
        <v>32829600</v>
      </c>
      <c r="L121" s="37">
        <f>L122</f>
        <v>32829600</v>
      </c>
    </row>
    <row r="122" spans="1:17" ht="117" customHeight="1" x14ac:dyDescent="0.25">
      <c r="A122" s="3" t="s">
        <v>232</v>
      </c>
      <c r="B122" s="3" t="s">
        <v>2</v>
      </c>
      <c r="C122" s="3" t="s">
        <v>179</v>
      </c>
      <c r="D122" s="3" t="s">
        <v>175</v>
      </c>
      <c r="E122" s="3" t="s">
        <v>236</v>
      </c>
      <c r="F122" s="3" t="s">
        <v>205</v>
      </c>
      <c r="G122" s="3" t="s">
        <v>174</v>
      </c>
      <c r="H122" s="3" t="s">
        <v>235</v>
      </c>
      <c r="I122" s="13" t="s">
        <v>91</v>
      </c>
      <c r="J122" s="37">
        <f>27973700+5835500</f>
        <v>33809200</v>
      </c>
      <c r="K122" s="37">
        <v>32829600</v>
      </c>
      <c r="L122" s="37">
        <v>32829600</v>
      </c>
    </row>
    <row r="123" spans="1:17" ht="49.95" customHeight="1" x14ac:dyDescent="0.25">
      <c r="A123" s="3" t="s">
        <v>232</v>
      </c>
      <c r="B123" s="3" t="s">
        <v>2</v>
      </c>
      <c r="C123" s="3" t="s">
        <v>179</v>
      </c>
      <c r="D123" s="3" t="s">
        <v>179</v>
      </c>
      <c r="E123" s="3" t="s">
        <v>173</v>
      </c>
      <c r="F123" s="3" t="s">
        <v>172</v>
      </c>
      <c r="G123" s="3" t="s">
        <v>174</v>
      </c>
      <c r="H123" s="3" t="s">
        <v>173</v>
      </c>
      <c r="I123" s="11" t="s">
        <v>92</v>
      </c>
      <c r="J123" s="37">
        <f>J127+J130+J133+J126+J124+J125</f>
        <v>98968392.939999998</v>
      </c>
      <c r="K123" s="37">
        <f t="shared" ref="K123:L123" si="40">K127+K130+K133+K126+K124+K125</f>
        <v>69288610.180000007</v>
      </c>
      <c r="L123" s="37">
        <f t="shared" si="40"/>
        <v>36418200</v>
      </c>
    </row>
    <row r="124" spans="1:17" ht="87.6" customHeight="1" x14ac:dyDescent="0.25">
      <c r="A124" s="3" t="s">
        <v>232</v>
      </c>
      <c r="B124" s="3" t="s">
        <v>2</v>
      </c>
      <c r="C124" s="3" t="s">
        <v>179</v>
      </c>
      <c r="D124" s="3" t="s">
        <v>179</v>
      </c>
      <c r="E124" s="3" t="s">
        <v>339</v>
      </c>
      <c r="F124" s="3" t="s">
        <v>205</v>
      </c>
      <c r="G124" s="3" t="s">
        <v>174</v>
      </c>
      <c r="H124" s="3" t="s">
        <v>235</v>
      </c>
      <c r="I124" s="13" t="s">
        <v>340</v>
      </c>
      <c r="J124" s="37">
        <v>570240</v>
      </c>
      <c r="K124" s="37">
        <v>0</v>
      </c>
      <c r="L124" s="37">
        <v>0</v>
      </c>
    </row>
    <row r="125" spans="1:17" ht="154.19999999999999" customHeight="1" x14ac:dyDescent="0.25">
      <c r="A125" s="3" t="s">
        <v>232</v>
      </c>
      <c r="B125" s="3" t="s">
        <v>2</v>
      </c>
      <c r="C125" s="3" t="s">
        <v>179</v>
      </c>
      <c r="D125" s="3" t="s">
        <v>179</v>
      </c>
      <c r="E125" s="3" t="s">
        <v>232</v>
      </c>
      <c r="F125" s="3" t="s">
        <v>205</v>
      </c>
      <c r="G125" s="3" t="s">
        <v>284</v>
      </c>
      <c r="H125" s="3" t="s">
        <v>235</v>
      </c>
      <c r="I125" s="13" t="s">
        <v>356</v>
      </c>
      <c r="J125" s="37">
        <v>300000</v>
      </c>
      <c r="K125" s="37">
        <v>0</v>
      </c>
      <c r="L125" s="37">
        <v>0</v>
      </c>
    </row>
    <row r="126" spans="1:17" ht="49.95" customHeight="1" x14ac:dyDescent="0.25">
      <c r="A126" s="3" t="s">
        <v>232</v>
      </c>
      <c r="B126" s="3" t="s">
        <v>2</v>
      </c>
      <c r="C126" s="3" t="s">
        <v>179</v>
      </c>
      <c r="D126" s="3" t="s">
        <v>179</v>
      </c>
      <c r="E126" s="3" t="s">
        <v>337</v>
      </c>
      <c r="F126" s="3" t="s">
        <v>205</v>
      </c>
      <c r="G126" s="3" t="s">
        <v>174</v>
      </c>
      <c r="H126" s="3" t="s">
        <v>235</v>
      </c>
      <c r="I126" s="13" t="s">
        <v>338</v>
      </c>
      <c r="J126" s="37">
        <v>253840</v>
      </c>
      <c r="K126" s="37">
        <v>0</v>
      </c>
      <c r="L126" s="37">
        <v>0</v>
      </c>
    </row>
    <row r="127" spans="1:17" ht="108" customHeight="1" x14ac:dyDescent="0.25">
      <c r="A127" s="3" t="s">
        <v>232</v>
      </c>
      <c r="B127" s="3" t="s">
        <v>2</v>
      </c>
      <c r="C127" s="3" t="s">
        <v>179</v>
      </c>
      <c r="D127" s="3" t="s">
        <v>179</v>
      </c>
      <c r="E127" s="3" t="s">
        <v>237</v>
      </c>
      <c r="F127" s="3" t="s">
        <v>172</v>
      </c>
      <c r="G127" s="3" t="s">
        <v>174</v>
      </c>
      <c r="H127" s="3" t="s">
        <v>173</v>
      </c>
      <c r="I127" s="13" t="s">
        <v>93</v>
      </c>
      <c r="J127" s="37">
        <f t="shared" ref="J127:J128" si="41">J128</f>
        <v>4504626.47</v>
      </c>
      <c r="K127" s="37">
        <f t="shared" ref="K127:L128" si="42">K128</f>
        <v>10510798.619999999</v>
      </c>
      <c r="L127" s="37">
        <f t="shared" si="42"/>
        <v>0</v>
      </c>
    </row>
    <row r="128" spans="1:17" ht="106.2" customHeight="1" x14ac:dyDescent="0.25">
      <c r="A128" s="3" t="s">
        <v>232</v>
      </c>
      <c r="B128" s="3" t="s">
        <v>2</v>
      </c>
      <c r="C128" s="3" t="s">
        <v>179</v>
      </c>
      <c r="D128" s="3" t="s">
        <v>179</v>
      </c>
      <c r="E128" s="3" t="s">
        <v>237</v>
      </c>
      <c r="F128" s="3" t="s">
        <v>205</v>
      </c>
      <c r="G128" s="3" t="s">
        <v>174</v>
      </c>
      <c r="H128" s="3" t="s">
        <v>173</v>
      </c>
      <c r="I128" s="13" t="s">
        <v>94</v>
      </c>
      <c r="J128" s="37">
        <f t="shared" si="41"/>
        <v>4504626.47</v>
      </c>
      <c r="K128" s="37">
        <f t="shared" si="42"/>
        <v>10510798.619999999</v>
      </c>
      <c r="L128" s="37">
        <f t="shared" si="42"/>
        <v>0</v>
      </c>
    </row>
    <row r="129" spans="1:12" ht="178.2" customHeight="1" x14ac:dyDescent="0.25">
      <c r="A129" s="3" t="s">
        <v>232</v>
      </c>
      <c r="B129" s="3" t="s">
        <v>2</v>
      </c>
      <c r="C129" s="3" t="s">
        <v>179</v>
      </c>
      <c r="D129" s="3" t="s">
        <v>179</v>
      </c>
      <c r="E129" s="3" t="s">
        <v>237</v>
      </c>
      <c r="F129" s="3" t="s">
        <v>205</v>
      </c>
      <c r="G129" s="3" t="s">
        <v>238</v>
      </c>
      <c r="H129" s="3" t="s">
        <v>235</v>
      </c>
      <c r="I129" s="13" t="s">
        <v>95</v>
      </c>
      <c r="J129" s="37">
        <f>524010.89+659965.45+3320650.13</f>
        <v>4504626.47</v>
      </c>
      <c r="K129" s="37">
        <v>10510798.619999999</v>
      </c>
      <c r="L129" s="37">
        <v>0</v>
      </c>
    </row>
    <row r="130" spans="1:12" ht="82.95" customHeight="1" x14ac:dyDescent="0.25">
      <c r="A130" s="3" t="s">
        <v>232</v>
      </c>
      <c r="B130" s="3" t="s">
        <v>2</v>
      </c>
      <c r="C130" s="3" t="s">
        <v>179</v>
      </c>
      <c r="D130" s="3" t="s">
        <v>179</v>
      </c>
      <c r="E130" s="3" t="s">
        <v>239</v>
      </c>
      <c r="F130" s="3" t="s">
        <v>172</v>
      </c>
      <c r="G130" s="3" t="s">
        <v>174</v>
      </c>
      <c r="H130" s="3" t="s">
        <v>173</v>
      </c>
      <c r="I130" s="11" t="s">
        <v>96</v>
      </c>
      <c r="J130" s="37">
        <f t="shared" ref="J130:J131" si="43">J131</f>
        <v>1611766.47</v>
      </c>
      <c r="K130" s="37">
        <f>K131</f>
        <v>22359611.559999999</v>
      </c>
      <c r="L130" s="37">
        <f>L131</f>
        <v>0</v>
      </c>
    </row>
    <row r="131" spans="1:12" ht="64.95" customHeight="1" x14ac:dyDescent="0.25">
      <c r="A131" s="3" t="s">
        <v>232</v>
      </c>
      <c r="B131" s="3" t="s">
        <v>2</v>
      </c>
      <c r="C131" s="3" t="s">
        <v>179</v>
      </c>
      <c r="D131" s="3" t="s">
        <v>179</v>
      </c>
      <c r="E131" s="3" t="s">
        <v>239</v>
      </c>
      <c r="F131" s="3" t="s">
        <v>205</v>
      </c>
      <c r="G131" s="3" t="s">
        <v>174</v>
      </c>
      <c r="H131" s="3" t="s">
        <v>173</v>
      </c>
      <c r="I131" s="11" t="s">
        <v>97</v>
      </c>
      <c r="J131" s="37">
        <f t="shared" si="43"/>
        <v>1611766.47</v>
      </c>
      <c r="K131" s="37">
        <f>K132</f>
        <v>22359611.559999999</v>
      </c>
      <c r="L131" s="37">
        <f>L132</f>
        <v>0</v>
      </c>
    </row>
    <row r="132" spans="1:12" ht="156" customHeight="1" x14ac:dyDescent="0.25">
      <c r="A132" s="3" t="s">
        <v>232</v>
      </c>
      <c r="B132" s="3" t="s">
        <v>2</v>
      </c>
      <c r="C132" s="3" t="s">
        <v>179</v>
      </c>
      <c r="D132" s="3" t="s">
        <v>179</v>
      </c>
      <c r="E132" s="3" t="s">
        <v>239</v>
      </c>
      <c r="F132" s="3" t="s">
        <v>205</v>
      </c>
      <c r="G132" s="3" t="s">
        <v>238</v>
      </c>
      <c r="H132" s="3" t="s">
        <v>235</v>
      </c>
      <c r="I132" s="13" t="s">
        <v>98</v>
      </c>
      <c r="J132" s="37">
        <v>1611766.47</v>
      </c>
      <c r="K132" s="37">
        <f>28930434.11-6570822.55</f>
        <v>22359611.559999999</v>
      </c>
      <c r="L132" s="37">
        <v>0</v>
      </c>
    </row>
    <row r="133" spans="1:12" ht="25.2" customHeight="1" x14ac:dyDescent="0.25">
      <c r="A133" s="3" t="s">
        <v>232</v>
      </c>
      <c r="B133" s="3" t="s">
        <v>2</v>
      </c>
      <c r="C133" s="3" t="s">
        <v>179</v>
      </c>
      <c r="D133" s="3" t="s">
        <v>179</v>
      </c>
      <c r="E133" s="3" t="s">
        <v>240</v>
      </c>
      <c r="F133" s="3" t="s">
        <v>172</v>
      </c>
      <c r="G133" s="3" t="s">
        <v>174</v>
      </c>
      <c r="H133" s="3" t="s">
        <v>173</v>
      </c>
      <c r="I133" s="11" t="s">
        <v>99</v>
      </c>
      <c r="J133" s="37">
        <f>J134</f>
        <v>91727920</v>
      </c>
      <c r="K133" s="37">
        <f t="shared" ref="K133:L133" si="44">K134</f>
        <v>36418200</v>
      </c>
      <c r="L133" s="37">
        <f t="shared" si="44"/>
        <v>36418200</v>
      </c>
    </row>
    <row r="134" spans="1:12" ht="33" customHeight="1" x14ac:dyDescent="0.25">
      <c r="A134" s="3" t="s">
        <v>232</v>
      </c>
      <c r="B134" s="3" t="s">
        <v>2</v>
      </c>
      <c r="C134" s="3" t="s">
        <v>179</v>
      </c>
      <c r="D134" s="3" t="s">
        <v>179</v>
      </c>
      <c r="E134" s="3" t="s">
        <v>240</v>
      </c>
      <c r="F134" s="3" t="s">
        <v>205</v>
      </c>
      <c r="G134" s="3" t="s">
        <v>174</v>
      </c>
      <c r="H134" s="3" t="s">
        <v>173</v>
      </c>
      <c r="I134" s="11" t="s">
        <v>100</v>
      </c>
      <c r="J134" s="37">
        <f>SUM(J135:J161)</f>
        <v>91727920</v>
      </c>
      <c r="K134" s="37">
        <f t="shared" ref="K134:L134" si="45">SUM(K135:K161)</f>
        <v>36418200</v>
      </c>
      <c r="L134" s="37">
        <f t="shared" si="45"/>
        <v>36418200</v>
      </c>
    </row>
    <row r="135" spans="1:12" ht="88.5" customHeight="1" x14ac:dyDescent="0.25">
      <c r="A135" s="3" t="s">
        <v>319</v>
      </c>
      <c r="B135" s="3" t="s">
        <v>2</v>
      </c>
      <c r="C135" s="3" t="s">
        <v>179</v>
      </c>
      <c r="D135" s="3" t="s">
        <v>179</v>
      </c>
      <c r="E135" s="3" t="s">
        <v>240</v>
      </c>
      <c r="F135" s="3" t="s">
        <v>205</v>
      </c>
      <c r="G135" s="3" t="s">
        <v>320</v>
      </c>
      <c r="H135" s="3" t="s">
        <v>235</v>
      </c>
      <c r="I135" s="11" t="s">
        <v>321</v>
      </c>
      <c r="J135" s="37">
        <f>2724000+1517400</f>
        <v>4241400</v>
      </c>
      <c r="K135" s="37">
        <v>0</v>
      </c>
      <c r="L135" s="37">
        <v>0</v>
      </c>
    </row>
    <row r="136" spans="1:12" ht="88.5" customHeight="1" x14ac:dyDescent="0.25">
      <c r="A136" s="3" t="s">
        <v>319</v>
      </c>
      <c r="B136" s="3" t="s">
        <v>2</v>
      </c>
      <c r="C136" s="3" t="s">
        <v>179</v>
      </c>
      <c r="D136" s="3" t="s">
        <v>179</v>
      </c>
      <c r="E136" s="3" t="s">
        <v>240</v>
      </c>
      <c r="F136" s="3" t="s">
        <v>205</v>
      </c>
      <c r="G136" s="3" t="s">
        <v>362</v>
      </c>
      <c r="H136" s="3" t="s">
        <v>235</v>
      </c>
      <c r="I136" s="13" t="s">
        <v>364</v>
      </c>
      <c r="J136" s="37">
        <v>361400</v>
      </c>
      <c r="K136" s="37">
        <v>0</v>
      </c>
      <c r="L136" s="37">
        <v>0</v>
      </c>
    </row>
    <row r="137" spans="1:12" ht="88.5" customHeight="1" x14ac:dyDescent="0.25">
      <c r="A137" s="3" t="s">
        <v>319</v>
      </c>
      <c r="B137" s="3" t="s">
        <v>2</v>
      </c>
      <c r="C137" s="3" t="s">
        <v>179</v>
      </c>
      <c r="D137" s="3" t="s">
        <v>179</v>
      </c>
      <c r="E137" s="3" t="s">
        <v>240</v>
      </c>
      <c r="F137" s="3" t="s">
        <v>205</v>
      </c>
      <c r="G137" s="3" t="s">
        <v>326</v>
      </c>
      <c r="H137" s="3" t="s">
        <v>235</v>
      </c>
      <c r="I137" s="13" t="s">
        <v>327</v>
      </c>
      <c r="J137" s="37">
        <f>212130+92180</f>
        <v>304310</v>
      </c>
      <c r="K137" s="37">
        <v>0</v>
      </c>
      <c r="L137" s="37">
        <v>0</v>
      </c>
    </row>
    <row r="138" spans="1:12" ht="88.5" customHeight="1" x14ac:dyDescent="0.25">
      <c r="A138" s="3" t="s">
        <v>319</v>
      </c>
      <c r="B138" s="3" t="s">
        <v>2</v>
      </c>
      <c r="C138" s="3" t="s">
        <v>179</v>
      </c>
      <c r="D138" s="3" t="s">
        <v>179</v>
      </c>
      <c r="E138" s="3" t="s">
        <v>240</v>
      </c>
      <c r="F138" s="3" t="s">
        <v>205</v>
      </c>
      <c r="G138" s="3" t="s">
        <v>328</v>
      </c>
      <c r="H138" s="3" t="s">
        <v>235</v>
      </c>
      <c r="I138" s="13" t="s">
        <v>329</v>
      </c>
      <c r="J138" s="37">
        <v>24000</v>
      </c>
      <c r="K138" s="37">
        <v>0</v>
      </c>
      <c r="L138" s="37">
        <v>0</v>
      </c>
    </row>
    <row r="139" spans="1:12" ht="130.19999999999999" customHeight="1" x14ac:dyDescent="0.25">
      <c r="A139" s="3" t="s">
        <v>319</v>
      </c>
      <c r="B139" s="3" t="s">
        <v>2</v>
      </c>
      <c r="C139" s="3" t="s">
        <v>179</v>
      </c>
      <c r="D139" s="3" t="s">
        <v>179</v>
      </c>
      <c r="E139" s="3" t="s">
        <v>240</v>
      </c>
      <c r="F139" s="3" t="s">
        <v>205</v>
      </c>
      <c r="G139" s="3" t="s">
        <v>341</v>
      </c>
      <c r="H139" s="3" t="s">
        <v>235</v>
      </c>
      <c r="I139" s="13" t="s">
        <v>342</v>
      </c>
      <c r="J139" s="37">
        <v>69890</v>
      </c>
      <c r="K139" s="37">
        <v>0</v>
      </c>
      <c r="L139" s="37">
        <v>0</v>
      </c>
    </row>
    <row r="140" spans="1:12" ht="115.95" customHeight="1" x14ac:dyDescent="0.25">
      <c r="A140" s="3" t="s">
        <v>319</v>
      </c>
      <c r="B140" s="3" t="s">
        <v>2</v>
      </c>
      <c r="C140" s="3" t="s">
        <v>179</v>
      </c>
      <c r="D140" s="3" t="s">
        <v>179</v>
      </c>
      <c r="E140" s="3" t="s">
        <v>240</v>
      </c>
      <c r="F140" s="3" t="s">
        <v>205</v>
      </c>
      <c r="G140" s="3" t="s">
        <v>331</v>
      </c>
      <c r="H140" s="3" t="s">
        <v>235</v>
      </c>
      <c r="I140" s="13" t="s">
        <v>330</v>
      </c>
      <c r="J140" s="37">
        <v>310500</v>
      </c>
      <c r="K140" s="37">
        <v>0</v>
      </c>
      <c r="L140" s="37">
        <v>0</v>
      </c>
    </row>
    <row r="141" spans="1:12" ht="132" customHeight="1" x14ac:dyDescent="0.25">
      <c r="A141" s="3" t="s">
        <v>319</v>
      </c>
      <c r="B141" s="3" t="s">
        <v>2</v>
      </c>
      <c r="C141" s="3" t="s">
        <v>179</v>
      </c>
      <c r="D141" s="3" t="s">
        <v>179</v>
      </c>
      <c r="E141" s="3" t="s">
        <v>240</v>
      </c>
      <c r="F141" s="3" t="s">
        <v>205</v>
      </c>
      <c r="G141" s="3" t="s">
        <v>332</v>
      </c>
      <c r="H141" s="3" t="s">
        <v>235</v>
      </c>
      <c r="I141" s="13" t="s">
        <v>333</v>
      </c>
      <c r="J141" s="37">
        <v>607100</v>
      </c>
      <c r="K141" s="37">
        <v>0</v>
      </c>
      <c r="L141" s="37">
        <v>0</v>
      </c>
    </row>
    <row r="142" spans="1:12" ht="81" customHeight="1" x14ac:dyDescent="0.25">
      <c r="A142" s="3" t="s">
        <v>232</v>
      </c>
      <c r="B142" s="3" t="s">
        <v>2</v>
      </c>
      <c r="C142" s="3" t="s">
        <v>179</v>
      </c>
      <c r="D142" s="3" t="s">
        <v>179</v>
      </c>
      <c r="E142" s="3" t="s">
        <v>240</v>
      </c>
      <c r="F142" s="3" t="s">
        <v>205</v>
      </c>
      <c r="G142" s="3" t="s">
        <v>241</v>
      </c>
      <c r="H142" s="3" t="s">
        <v>235</v>
      </c>
      <c r="I142" s="11" t="s">
        <v>101</v>
      </c>
      <c r="J142" s="37">
        <v>221300</v>
      </c>
      <c r="K142" s="37">
        <v>205700</v>
      </c>
      <c r="L142" s="37">
        <v>205700</v>
      </c>
    </row>
    <row r="143" spans="1:12" ht="72" x14ac:dyDescent="0.25">
      <c r="A143" s="3" t="s">
        <v>232</v>
      </c>
      <c r="B143" s="3" t="s">
        <v>2</v>
      </c>
      <c r="C143" s="3" t="s">
        <v>179</v>
      </c>
      <c r="D143" s="3" t="s">
        <v>179</v>
      </c>
      <c r="E143" s="3" t="s">
        <v>240</v>
      </c>
      <c r="F143" s="3" t="s">
        <v>205</v>
      </c>
      <c r="G143" s="3" t="s">
        <v>288</v>
      </c>
      <c r="H143" s="3" t="s">
        <v>235</v>
      </c>
      <c r="I143" s="15" t="s">
        <v>293</v>
      </c>
      <c r="J143" s="37">
        <v>561000</v>
      </c>
      <c r="K143" s="37">
        <v>0</v>
      </c>
      <c r="L143" s="37">
        <v>0</v>
      </c>
    </row>
    <row r="144" spans="1:12" ht="85.2" customHeight="1" x14ac:dyDescent="0.25">
      <c r="A144" s="3" t="s">
        <v>232</v>
      </c>
      <c r="B144" s="3" t="s">
        <v>2</v>
      </c>
      <c r="C144" s="3" t="s">
        <v>179</v>
      </c>
      <c r="D144" s="3" t="s">
        <v>179</v>
      </c>
      <c r="E144" s="3" t="s">
        <v>240</v>
      </c>
      <c r="F144" s="3" t="s">
        <v>205</v>
      </c>
      <c r="G144" s="3" t="s">
        <v>289</v>
      </c>
      <c r="H144" s="3" t="s">
        <v>235</v>
      </c>
      <c r="I144" s="15" t="s">
        <v>294</v>
      </c>
      <c r="J144" s="37">
        <v>1800</v>
      </c>
      <c r="K144" s="37">
        <v>0</v>
      </c>
      <c r="L144" s="37">
        <v>0</v>
      </c>
    </row>
    <row r="145" spans="1:12" ht="101.4" customHeight="1" x14ac:dyDescent="0.25">
      <c r="A145" s="3" t="s">
        <v>232</v>
      </c>
      <c r="B145" s="3" t="s">
        <v>2</v>
      </c>
      <c r="C145" s="3" t="s">
        <v>179</v>
      </c>
      <c r="D145" s="3" t="s">
        <v>179</v>
      </c>
      <c r="E145" s="3" t="s">
        <v>240</v>
      </c>
      <c r="F145" s="3" t="s">
        <v>205</v>
      </c>
      <c r="G145" s="3" t="s">
        <v>343</v>
      </c>
      <c r="H145" s="3" t="s">
        <v>235</v>
      </c>
      <c r="I145" s="15" t="s">
        <v>344</v>
      </c>
      <c r="J145" s="37">
        <v>1860000</v>
      </c>
      <c r="K145" s="37">
        <v>0</v>
      </c>
      <c r="L145" s="37">
        <v>0</v>
      </c>
    </row>
    <row r="146" spans="1:12" ht="90" x14ac:dyDescent="0.25">
      <c r="A146" s="3" t="s">
        <v>232</v>
      </c>
      <c r="B146" s="3" t="s">
        <v>2</v>
      </c>
      <c r="C146" s="3" t="s">
        <v>179</v>
      </c>
      <c r="D146" s="3" t="s">
        <v>179</v>
      </c>
      <c r="E146" s="3" t="s">
        <v>240</v>
      </c>
      <c r="F146" s="3" t="s">
        <v>205</v>
      </c>
      <c r="G146" s="3" t="s">
        <v>290</v>
      </c>
      <c r="H146" s="3" t="s">
        <v>235</v>
      </c>
      <c r="I146" s="16" t="s">
        <v>295</v>
      </c>
      <c r="J146" s="37">
        <v>155500</v>
      </c>
      <c r="K146" s="37">
        <v>0</v>
      </c>
      <c r="L146" s="37">
        <v>0</v>
      </c>
    </row>
    <row r="147" spans="1:12" ht="148.94999999999999" customHeight="1" x14ac:dyDescent="0.25">
      <c r="A147" s="3" t="s">
        <v>232</v>
      </c>
      <c r="B147" s="3" t="s">
        <v>2</v>
      </c>
      <c r="C147" s="3" t="s">
        <v>179</v>
      </c>
      <c r="D147" s="3" t="s">
        <v>179</v>
      </c>
      <c r="E147" s="3" t="s">
        <v>240</v>
      </c>
      <c r="F147" s="3" t="s">
        <v>205</v>
      </c>
      <c r="G147" s="3" t="s">
        <v>355</v>
      </c>
      <c r="H147" s="3" t="s">
        <v>235</v>
      </c>
      <c r="I147" s="16" t="s">
        <v>354</v>
      </c>
      <c r="J147" s="37">
        <v>400000</v>
      </c>
      <c r="K147" s="37">
        <v>0</v>
      </c>
      <c r="L147" s="37">
        <v>0</v>
      </c>
    </row>
    <row r="148" spans="1:12" ht="90" x14ac:dyDescent="0.25">
      <c r="A148" s="3" t="s">
        <v>232</v>
      </c>
      <c r="B148" s="3" t="s">
        <v>2</v>
      </c>
      <c r="C148" s="3" t="s">
        <v>179</v>
      </c>
      <c r="D148" s="3" t="s">
        <v>179</v>
      </c>
      <c r="E148" s="3" t="s">
        <v>240</v>
      </c>
      <c r="F148" s="3" t="s">
        <v>205</v>
      </c>
      <c r="G148" s="3" t="s">
        <v>291</v>
      </c>
      <c r="H148" s="3" t="s">
        <v>235</v>
      </c>
      <c r="I148" s="15" t="s">
        <v>296</v>
      </c>
      <c r="J148" s="37">
        <v>21000</v>
      </c>
      <c r="K148" s="37">
        <v>0</v>
      </c>
      <c r="L148" s="37">
        <v>0</v>
      </c>
    </row>
    <row r="149" spans="1:12" ht="118.95" customHeight="1" x14ac:dyDescent="0.25">
      <c r="A149" s="3" t="s">
        <v>232</v>
      </c>
      <c r="B149" s="3" t="s">
        <v>2</v>
      </c>
      <c r="C149" s="3" t="s">
        <v>179</v>
      </c>
      <c r="D149" s="3" t="s">
        <v>179</v>
      </c>
      <c r="E149" s="3" t="s">
        <v>240</v>
      </c>
      <c r="F149" s="3" t="s">
        <v>205</v>
      </c>
      <c r="G149" s="3" t="s">
        <v>292</v>
      </c>
      <c r="H149" s="3" t="s">
        <v>235</v>
      </c>
      <c r="I149" s="16" t="s">
        <v>297</v>
      </c>
      <c r="J149" s="37">
        <v>46800</v>
      </c>
      <c r="K149" s="37">
        <v>0</v>
      </c>
      <c r="L149" s="37">
        <v>0</v>
      </c>
    </row>
    <row r="150" spans="1:12" ht="106.2" customHeight="1" x14ac:dyDescent="0.25">
      <c r="A150" s="3" t="s">
        <v>232</v>
      </c>
      <c r="B150" s="3" t="s">
        <v>2</v>
      </c>
      <c r="C150" s="3" t="s">
        <v>179</v>
      </c>
      <c r="D150" s="3" t="s">
        <v>179</v>
      </c>
      <c r="E150" s="3" t="s">
        <v>240</v>
      </c>
      <c r="F150" s="3" t="s">
        <v>205</v>
      </c>
      <c r="G150" s="3" t="s">
        <v>299</v>
      </c>
      <c r="H150" s="3" t="s">
        <v>235</v>
      </c>
      <c r="I150" s="16" t="s">
        <v>307</v>
      </c>
      <c r="J150" s="37">
        <v>2846400</v>
      </c>
      <c r="K150" s="37">
        <v>0</v>
      </c>
      <c r="L150" s="37">
        <v>0</v>
      </c>
    </row>
    <row r="151" spans="1:12" ht="137.4" customHeight="1" x14ac:dyDescent="0.25">
      <c r="A151" s="3" t="s">
        <v>232</v>
      </c>
      <c r="B151" s="3" t="s">
        <v>2</v>
      </c>
      <c r="C151" s="3" t="s">
        <v>179</v>
      </c>
      <c r="D151" s="3" t="s">
        <v>179</v>
      </c>
      <c r="E151" s="3" t="s">
        <v>240</v>
      </c>
      <c r="F151" s="3" t="s">
        <v>205</v>
      </c>
      <c r="G151" s="3" t="s">
        <v>242</v>
      </c>
      <c r="H151" s="3" t="s">
        <v>235</v>
      </c>
      <c r="I151" s="13" t="s">
        <v>102</v>
      </c>
      <c r="J151" s="37">
        <v>27973700</v>
      </c>
      <c r="K151" s="37">
        <v>33042500</v>
      </c>
      <c r="L151" s="37">
        <v>33042500</v>
      </c>
    </row>
    <row r="152" spans="1:12" ht="141" customHeight="1" x14ac:dyDescent="0.25">
      <c r="A152" s="3" t="s">
        <v>232</v>
      </c>
      <c r="B152" s="3" t="s">
        <v>2</v>
      </c>
      <c r="C152" s="3" t="s">
        <v>179</v>
      </c>
      <c r="D152" s="3" t="s">
        <v>179</v>
      </c>
      <c r="E152" s="3" t="s">
        <v>240</v>
      </c>
      <c r="F152" s="3" t="s">
        <v>205</v>
      </c>
      <c r="G152" s="3" t="s">
        <v>243</v>
      </c>
      <c r="H152" s="3" t="s">
        <v>235</v>
      </c>
      <c r="I152" s="13" t="s">
        <v>103</v>
      </c>
      <c r="J152" s="37">
        <v>60000</v>
      </c>
      <c r="K152" s="37">
        <v>60000</v>
      </c>
      <c r="L152" s="37">
        <v>60000</v>
      </c>
    </row>
    <row r="153" spans="1:12" ht="100.2" customHeight="1" x14ac:dyDescent="0.25">
      <c r="A153" s="3" t="s">
        <v>232</v>
      </c>
      <c r="B153" s="3" t="s">
        <v>2</v>
      </c>
      <c r="C153" s="3" t="s">
        <v>179</v>
      </c>
      <c r="D153" s="3" t="s">
        <v>179</v>
      </c>
      <c r="E153" s="3" t="s">
        <v>240</v>
      </c>
      <c r="F153" s="3" t="s">
        <v>205</v>
      </c>
      <c r="G153" s="3" t="s">
        <v>244</v>
      </c>
      <c r="H153" s="3" t="s">
        <v>235</v>
      </c>
      <c r="I153" s="13" t="s">
        <v>104</v>
      </c>
      <c r="J153" s="37">
        <v>28142100</v>
      </c>
      <c r="K153" s="37">
        <v>0</v>
      </c>
      <c r="L153" s="37">
        <v>0</v>
      </c>
    </row>
    <row r="154" spans="1:12" ht="142.19999999999999" customHeight="1" x14ac:dyDescent="0.25">
      <c r="A154" s="3" t="s">
        <v>232</v>
      </c>
      <c r="B154" s="3" t="s">
        <v>2</v>
      </c>
      <c r="C154" s="3" t="s">
        <v>179</v>
      </c>
      <c r="D154" s="3" t="s">
        <v>179</v>
      </c>
      <c r="E154" s="3" t="s">
        <v>240</v>
      </c>
      <c r="F154" s="3" t="s">
        <v>205</v>
      </c>
      <c r="G154" s="3" t="s">
        <v>322</v>
      </c>
      <c r="H154" s="3" t="s">
        <v>235</v>
      </c>
      <c r="I154" s="11" t="s">
        <v>323</v>
      </c>
      <c r="J154" s="37">
        <v>3644700</v>
      </c>
      <c r="K154" s="37">
        <v>0</v>
      </c>
      <c r="L154" s="37">
        <v>0</v>
      </c>
    </row>
    <row r="155" spans="1:12" ht="261.60000000000002" customHeight="1" x14ac:dyDescent="0.25">
      <c r="A155" s="3" t="s">
        <v>232</v>
      </c>
      <c r="B155" s="3" t="s">
        <v>2</v>
      </c>
      <c r="C155" s="3" t="s">
        <v>179</v>
      </c>
      <c r="D155" s="3" t="s">
        <v>179</v>
      </c>
      <c r="E155" s="3" t="s">
        <v>240</v>
      </c>
      <c r="F155" s="3" t="s">
        <v>205</v>
      </c>
      <c r="G155" s="3" t="s">
        <v>345</v>
      </c>
      <c r="H155" s="3" t="s">
        <v>235</v>
      </c>
      <c r="I155" s="13" t="s">
        <v>346</v>
      </c>
      <c r="J155" s="37">
        <v>6500000</v>
      </c>
      <c r="K155" s="37">
        <v>0</v>
      </c>
      <c r="L155" s="37">
        <v>0</v>
      </c>
    </row>
    <row r="156" spans="1:12" ht="93" customHeight="1" x14ac:dyDescent="0.25">
      <c r="A156" s="3" t="s">
        <v>232</v>
      </c>
      <c r="B156" s="3" t="s">
        <v>2</v>
      </c>
      <c r="C156" s="3" t="s">
        <v>179</v>
      </c>
      <c r="D156" s="3" t="s">
        <v>179</v>
      </c>
      <c r="E156" s="3" t="s">
        <v>240</v>
      </c>
      <c r="F156" s="3" t="s">
        <v>205</v>
      </c>
      <c r="G156" s="3" t="s">
        <v>245</v>
      </c>
      <c r="H156" s="3" t="s">
        <v>235</v>
      </c>
      <c r="I156" s="13" t="s">
        <v>105</v>
      </c>
      <c r="J156" s="37">
        <v>1296300</v>
      </c>
      <c r="K156" s="37">
        <v>1296300</v>
      </c>
      <c r="L156" s="37">
        <v>1296300</v>
      </c>
    </row>
    <row r="157" spans="1:12" ht="148.19999999999999" customHeight="1" x14ac:dyDescent="0.25">
      <c r="A157" s="3" t="s">
        <v>232</v>
      </c>
      <c r="B157" s="3" t="s">
        <v>2</v>
      </c>
      <c r="C157" s="3" t="s">
        <v>179</v>
      </c>
      <c r="D157" s="3" t="s">
        <v>179</v>
      </c>
      <c r="E157" s="3" t="s">
        <v>240</v>
      </c>
      <c r="F157" s="3" t="s">
        <v>205</v>
      </c>
      <c r="G157" s="3" t="s">
        <v>324</v>
      </c>
      <c r="H157" s="3" t="s">
        <v>235</v>
      </c>
      <c r="I157" s="13" t="s">
        <v>325</v>
      </c>
      <c r="J157" s="37">
        <v>339700</v>
      </c>
      <c r="K157" s="37">
        <v>0</v>
      </c>
      <c r="L157" s="37">
        <v>0</v>
      </c>
    </row>
    <row r="158" spans="1:12" ht="105" customHeight="1" x14ac:dyDescent="0.25">
      <c r="A158" s="3" t="s">
        <v>232</v>
      </c>
      <c r="B158" s="3" t="s">
        <v>2</v>
      </c>
      <c r="C158" s="3" t="s">
        <v>179</v>
      </c>
      <c r="D158" s="3" t="s">
        <v>179</v>
      </c>
      <c r="E158" s="3" t="s">
        <v>240</v>
      </c>
      <c r="F158" s="3" t="s">
        <v>205</v>
      </c>
      <c r="G158" s="3" t="s">
        <v>246</v>
      </c>
      <c r="H158" s="3" t="s">
        <v>235</v>
      </c>
      <c r="I158" s="13" t="s">
        <v>106</v>
      </c>
      <c r="J158" s="37">
        <v>1782500</v>
      </c>
      <c r="K158" s="37">
        <v>1813700</v>
      </c>
      <c r="L158" s="37">
        <v>1813700</v>
      </c>
    </row>
    <row r="159" spans="1:12" ht="100.2" customHeight="1" x14ac:dyDescent="0.25">
      <c r="A159" s="3" t="s">
        <v>232</v>
      </c>
      <c r="B159" s="3" t="s">
        <v>2</v>
      </c>
      <c r="C159" s="3" t="s">
        <v>179</v>
      </c>
      <c r="D159" s="3" t="s">
        <v>179</v>
      </c>
      <c r="E159" s="3" t="s">
        <v>240</v>
      </c>
      <c r="F159" s="3" t="s">
        <v>205</v>
      </c>
      <c r="G159" s="3" t="s">
        <v>347</v>
      </c>
      <c r="H159" s="3" t="s">
        <v>235</v>
      </c>
      <c r="I159" s="13" t="s">
        <v>348</v>
      </c>
      <c r="J159" s="37">
        <v>358920</v>
      </c>
      <c r="K159" s="37">
        <v>0</v>
      </c>
      <c r="L159" s="37">
        <v>0</v>
      </c>
    </row>
    <row r="160" spans="1:12" ht="112.2" customHeight="1" x14ac:dyDescent="0.25">
      <c r="A160" s="3" t="s">
        <v>232</v>
      </c>
      <c r="B160" s="3" t="s">
        <v>2</v>
      </c>
      <c r="C160" s="3" t="s">
        <v>179</v>
      </c>
      <c r="D160" s="3" t="s">
        <v>179</v>
      </c>
      <c r="E160" s="3" t="s">
        <v>240</v>
      </c>
      <c r="F160" s="3" t="s">
        <v>205</v>
      </c>
      <c r="G160" s="3" t="s">
        <v>349</v>
      </c>
      <c r="H160" s="3" t="s">
        <v>235</v>
      </c>
      <c r="I160" s="13" t="s">
        <v>350</v>
      </c>
      <c r="J160" s="37">
        <v>5000000</v>
      </c>
      <c r="K160" s="37">
        <v>0</v>
      </c>
      <c r="L160" s="37">
        <v>0</v>
      </c>
    </row>
    <row r="161" spans="1:14" ht="145.19999999999999" customHeight="1" x14ac:dyDescent="0.35">
      <c r="A161" s="3" t="s">
        <v>232</v>
      </c>
      <c r="B161" s="3" t="s">
        <v>2</v>
      </c>
      <c r="C161" s="3" t="s">
        <v>179</v>
      </c>
      <c r="D161" s="3" t="s">
        <v>179</v>
      </c>
      <c r="E161" s="3" t="s">
        <v>240</v>
      </c>
      <c r="F161" s="3" t="s">
        <v>205</v>
      </c>
      <c r="G161" s="3" t="s">
        <v>359</v>
      </c>
      <c r="H161" s="3" t="s">
        <v>235</v>
      </c>
      <c r="I161" s="13" t="s">
        <v>358</v>
      </c>
      <c r="J161" s="37">
        <v>4597600</v>
      </c>
      <c r="K161" s="37">
        <v>0</v>
      </c>
      <c r="L161" s="37">
        <v>0</v>
      </c>
      <c r="N161" s="12"/>
    </row>
    <row r="162" spans="1:14" ht="42" customHeight="1" x14ac:dyDescent="0.25">
      <c r="A162" s="3" t="s">
        <v>232</v>
      </c>
      <c r="B162" s="3" t="s">
        <v>2</v>
      </c>
      <c r="C162" s="3" t="s">
        <v>179</v>
      </c>
      <c r="D162" s="3" t="s">
        <v>190</v>
      </c>
      <c r="E162" s="3" t="s">
        <v>173</v>
      </c>
      <c r="F162" s="3" t="s">
        <v>172</v>
      </c>
      <c r="G162" s="3" t="s">
        <v>174</v>
      </c>
      <c r="H162" s="3" t="s">
        <v>173</v>
      </c>
      <c r="I162" s="11" t="s">
        <v>107</v>
      </c>
      <c r="J162" s="37">
        <f>J163+J165+J167++J169+J171+J173+J210+J208</f>
        <v>265372087.43000001</v>
      </c>
      <c r="K162" s="37">
        <f>K163+K165+K167++K169+K171+K173+K210+K208</f>
        <v>183394539.80000001</v>
      </c>
      <c r="L162" s="37">
        <f>L163+L165+L167++L169+L171+L173+L210+L208</f>
        <v>180152639.80000001</v>
      </c>
    </row>
    <row r="163" spans="1:14" ht="43.2" customHeight="1" x14ac:dyDescent="0.25">
      <c r="A163" s="3" t="s">
        <v>232</v>
      </c>
      <c r="B163" s="3" t="s">
        <v>2</v>
      </c>
      <c r="C163" s="3" t="s">
        <v>179</v>
      </c>
      <c r="D163" s="3" t="s">
        <v>190</v>
      </c>
      <c r="E163" s="3" t="s">
        <v>233</v>
      </c>
      <c r="F163" s="3" t="s">
        <v>172</v>
      </c>
      <c r="G163" s="3" t="s">
        <v>174</v>
      </c>
      <c r="H163" s="3" t="s">
        <v>173</v>
      </c>
      <c r="I163" s="11" t="s">
        <v>108</v>
      </c>
      <c r="J163" s="37">
        <f>J164</f>
        <v>20898504</v>
      </c>
      <c r="K163" s="37">
        <f t="shared" ref="K163:L163" si="46">K164</f>
        <v>0</v>
      </c>
      <c r="L163" s="37">
        <f t="shared" si="46"/>
        <v>0</v>
      </c>
    </row>
    <row r="164" spans="1:14" ht="103.95" customHeight="1" x14ac:dyDescent="0.25">
      <c r="A164" s="3" t="s">
        <v>232</v>
      </c>
      <c r="B164" s="3" t="s">
        <v>2</v>
      </c>
      <c r="C164" s="3" t="s">
        <v>179</v>
      </c>
      <c r="D164" s="3" t="s">
        <v>190</v>
      </c>
      <c r="E164" s="3" t="s">
        <v>233</v>
      </c>
      <c r="F164" s="3" t="s">
        <v>205</v>
      </c>
      <c r="G164" s="3" t="s">
        <v>174</v>
      </c>
      <c r="H164" s="3" t="s">
        <v>235</v>
      </c>
      <c r="I164" s="13" t="s">
        <v>109</v>
      </c>
      <c r="J164" s="37">
        <f>13663900+7234604</f>
        <v>20898504</v>
      </c>
      <c r="K164" s="37">
        <v>0</v>
      </c>
      <c r="L164" s="37">
        <v>0</v>
      </c>
    </row>
    <row r="165" spans="1:14" ht="68.400000000000006" customHeight="1" x14ac:dyDescent="0.25">
      <c r="A165" s="3" t="s">
        <v>232</v>
      </c>
      <c r="B165" s="3" t="s">
        <v>2</v>
      </c>
      <c r="C165" s="3" t="s">
        <v>179</v>
      </c>
      <c r="D165" s="3" t="s">
        <v>190</v>
      </c>
      <c r="E165" s="3" t="s">
        <v>247</v>
      </c>
      <c r="F165" s="3" t="s">
        <v>172</v>
      </c>
      <c r="G165" s="3" t="s">
        <v>174</v>
      </c>
      <c r="H165" s="3" t="s">
        <v>173</v>
      </c>
      <c r="I165" s="11" t="s">
        <v>110</v>
      </c>
      <c r="J165" s="37">
        <v>428190</v>
      </c>
      <c r="K165" s="37">
        <f>K166</f>
        <v>0</v>
      </c>
      <c r="L165" s="37">
        <f>L166</f>
        <v>0</v>
      </c>
    </row>
    <row r="166" spans="1:14" ht="103.2" customHeight="1" x14ac:dyDescent="0.25">
      <c r="A166" s="3" t="s">
        <v>232</v>
      </c>
      <c r="B166" s="3" t="s">
        <v>2</v>
      </c>
      <c r="C166" s="3" t="s">
        <v>179</v>
      </c>
      <c r="D166" s="3" t="s">
        <v>190</v>
      </c>
      <c r="E166" s="3" t="s">
        <v>247</v>
      </c>
      <c r="F166" s="3" t="s">
        <v>205</v>
      </c>
      <c r="G166" s="3" t="s">
        <v>174</v>
      </c>
      <c r="H166" s="3" t="s">
        <v>235</v>
      </c>
      <c r="I166" s="13" t="s">
        <v>111</v>
      </c>
      <c r="J166" s="37">
        <v>428190</v>
      </c>
      <c r="K166" s="37">
        <v>0</v>
      </c>
      <c r="L166" s="37">
        <v>0</v>
      </c>
    </row>
    <row r="167" spans="1:14" ht="64.95" customHeight="1" x14ac:dyDescent="0.25">
      <c r="A167" s="3" t="s">
        <v>232</v>
      </c>
      <c r="B167" s="3" t="s">
        <v>2</v>
      </c>
      <c r="C167" s="3" t="s">
        <v>179</v>
      </c>
      <c r="D167" s="3" t="s">
        <v>190</v>
      </c>
      <c r="E167" s="3" t="s">
        <v>248</v>
      </c>
      <c r="F167" s="3" t="s">
        <v>172</v>
      </c>
      <c r="G167" s="3" t="s">
        <v>174</v>
      </c>
      <c r="H167" s="3" t="s">
        <v>173</v>
      </c>
      <c r="I167" s="11" t="s">
        <v>112</v>
      </c>
      <c r="J167" s="37">
        <f>J168</f>
        <v>0</v>
      </c>
      <c r="K167" s="37">
        <f>K168</f>
        <v>0</v>
      </c>
      <c r="L167" s="37">
        <f>L168</f>
        <v>10500</v>
      </c>
    </row>
    <row r="168" spans="1:14" ht="63" customHeight="1" x14ac:dyDescent="0.25">
      <c r="A168" s="3" t="s">
        <v>232</v>
      </c>
      <c r="B168" s="3" t="s">
        <v>2</v>
      </c>
      <c r="C168" s="3" t="s">
        <v>179</v>
      </c>
      <c r="D168" s="3" t="s">
        <v>190</v>
      </c>
      <c r="E168" s="3" t="s">
        <v>248</v>
      </c>
      <c r="F168" s="3" t="s">
        <v>205</v>
      </c>
      <c r="G168" s="3" t="s">
        <v>174</v>
      </c>
      <c r="H168" s="3" t="s">
        <v>235</v>
      </c>
      <c r="I168" s="11" t="s">
        <v>113</v>
      </c>
      <c r="J168" s="37">
        <v>0</v>
      </c>
      <c r="K168" s="37">
        <v>0</v>
      </c>
      <c r="L168" s="37">
        <v>10500</v>
      </c>
    </row>
    <row r="169" spans="1:14" ht="63" customHeight="1" x14ac:dyDescent="0.25">
      <c r="A169" s="3" t="s">
        <v>232</v>
      </c>
      <c r="B169" s="3" t="s">
        <v>2</v>
      </c>
      <c r="C169" s="3" t="s">
        <v>179</v>
      </c>
      <c r="D169" s="3" t="s">
        <v>190</v>
      </c>
      <c r="E169" s="3" t="s">
        <v>178</v>
      </c>
      <c r="F169" s="3" t="s">
        <v>172</v>
      </c>
      <c r="G169" s="3" t="s">
        <v>174</v>
      </c>
      <c r="H169" s="3" t="s">
        <v>173</v>
      </c>
      <c r="I169" s="11" t="s">
        <v>114</v>
      </c>
      <c r="J169" s="37">
        <f>J170</f>
        <v>5000</v>
      </c>
      <c r="K169" s="37">
        <f>K170</f>
        <v>0</v>
      </c>
      <c r="L169" s="37">
        <f t="shared" ref="L169" si="47">L170</f>
        <v>0</v>
      </c>
    </row>
    <row r="170" spans="1:14" ht="118.95" customHeight="1" x14ac:dyDescent="0.25">
      <c r="A170" s="3" t="s">
        <v>232</v>
      </c>
      <c r="B170" s="3" t="s">
        <v>2</v>
      </c>
      <c r="C170" s="3" t="s">
        <v>179</v>
      </c>
      <c r="D170" s="3" t="s">
        <v>190</v>
      </c>
      <c r="E170" s="3" t="s">
        <v>178</v>
      </c>
      <c r="F170" s="3" t="s">
        <v>205</v>
      </c>
      <c r="G170" s="3" t="s">
        <v>174</v>
      </c>
      <c r="H170" s="3" t="s">
        <v>235</v>
      </c>
      <c r="I170" s="13" t="s">
        <v>115</v>
      </c>
      <c r="J170" s="37">
        <v>5000</v>
      </c>
      <c r="K170" s="37">
        <v>0</v>
      </c>
      <c r="L170" s="37">
        <v>0</v>
      </c>
    </row>
    <row r="171" spans="1:14" ht="64.2" customHeight="1" x14ac:dyDescent="0.25">
      <c r="A171" s="3" t="s">
        <v>232</v>
      </c>
      <c r="B171" s="3" t="s">
        <v>2</v>
      </c>
      <c r="C171" s="3" t="s">
        <v>179</v>
      </c>
      <c r="D171" s="3" t="s">
        <v>190</v>
      </c>
      <c r="E171" s="3" t="s">
        <v>207</v>
      </c>
      <c r="F171" s="3" t="s">
        <v>172</v>
      </c>
      <c r="G171" s="3" t="s">
        <v>174</v>
      </c>
      <c r="H171" s="3" t="s">
        <v>173</v>
      </c>
      <c r="I171" s="11" t="s">
        <v>116</v>
      </c>
      <c r="J171" s="37">
        <f>J172</f>
        <v>18482467.379999999</v>
      </c>
      <c r="K171" s="37">
        <f>K172</f>
        <v>0</v>
      </c>
      <c r="L171" s="37">
        <f>L172</f>
        <v>0</v>
      </c>
    </row>
    <row r="172" spans="1:14" ht="162" customHeight="1" x14ac:dyDescent="0.25">
      <c r="A172" s="3" t="s">
        <v>232</v>
      </c>
      <c r="B172" s="3" t="s">
        <v>2</v>
      </c>
      <c r="C172" s="3" t="s">
        <v>179</v>
      </c>
      <c r="D172" s="3" t="s">
        <v>190</v>
      </c>
      <c r="E172" s="3" t="s">
        <v>207</v>
      </c>
      <c r="F172" s="3" t="s">
        <v>205</v>
      </c>
      <c r="G172" s="3" t="s">
        <v>174</v>
      </c>
      <c r="H172" s="3" t="s">
        <v>235</v>
      </c>
      <c r="I172" s="13" t="s">
        <v>117</v>
      </c>
      <c r="J172" s="37">
        <f>20956710.88-42368.5-2420000-11875</f>
        <v>18482467.379999999</v>
      </c>
      <c r="K172" s="37">
        <v>0</v>
      </c>
      <c r="L172" s="37">
        <v>0</v>
      </c>
    </row>
    <row r="173" spans="1:14" ht="45" customHeight="1" x14ac:dyDescent="0.25">
      <c r="A173" s="3" t="s">
        <v>232</v>
      </c>
      <c r="B173" s="3" t="s">
        <v>2</v>
      </c>
      <c r="C173" s="3" t="s">
        <v>179</v>
      </c>
      <c r="D173" s="3" t="s">
        <v>190</v>
      </c>
      <c r="E173" s="3" t="s">
        <v>249</v>
      </c>
      <c r="F173" s="3" t="s">
        <v>172</v>
      </c>
      <c r="G173" s="3" t="s">
        <v>174</v>
      </c>
      <c r="H173" s="3" t="s">
        <v>173</v>
      </c>
      <c r="I173" s="11" t="s">
        <v>118</v>
      </c>
      <c r="J173" s="37">
        <f>J174</f>
        <v>217942426.05000001</v>
      </c>
      <c r="K173" s="37">
        <f t="shared" ref="K173:L173" si="48">K174</f>
        <v>171812139.80000001</v>
      </c>
      <c r="L173" s="37">
        <f t="shared" si="48"/>
        <v>172039739.80000001</v>
      </c>
    </row>
    <row r="174" spans="1:14" ht="48" customHeight="1" x14ac:dyDescent="0.25">
      <c r="A174" s="3" t="s">
        <v>232</v>
      </c>
      <c r="B174" s="3" t="s">
        <v>2</v>
      </c>
      <c r="C174" s="3" t="s">
        <v>179</v>
      </c>
      <c r="D174" s="3" t="s">
        <v>190</v>
      </c>
      <c r="E174" s="3" t="s">
        <v>249</v>
      </c>
      <c r="F174" s="3" t="s">
        <v>205</v>
      </c>
      <c r="G174" s="3" t="s">
        <v>174</v>
      </c>
      <c r="H174" s="3" t="s">
        <v>173</v>
      </c>
      <c r="I174" s="11" t="s">
        <v>119</v>
      </c>
      <c r="J174" s="37">
        <f>SUM(J175:J207)</f>
        <v>217942426.05000001</v>
      </c>
      <c r="K174" s="37">
        <f>SUM(K175:K207)</f>
        <v>171812139.80000001</v>
      </c>
      <c r="L174" s="37">
        <f>SUM(L175:L207)</f>
        <v>172039739.80000001</v>
      </c>
    </row>
    <row r="175" spans="1:14" ht="126" x14ac:dyDescent="0.25">
      <c r="A175" s="3" t="s">
        <v>232</v>
      </c>
      <c r="B175" s="3" t="s">
        <v>2</v>
      </c>
      <c r="C175" s="3" t="s">
        <v>179</v>
      </c>
      <c r="D175" s="3" t="s">
        <v>190</v>
      </c>
      <c r="E175" s="3" t="s">
        <v>249</v>
      </c>
      <c r="F175" s="3" t="s">
        <v>205</v>
      </c>
      <c r="G175" s="3" t="s">
        <v>250</v>
      </c>
      <c r="H175" s="3" t="s">
        <v>235</v>
      </c>
      <c r="I175" s="13" t="s">
        <v>120</v>
      </c>
      <c r="J175" s="37">
        <f>32069400+37014.3</f>
        <v>32106414.300000001</v>
      </c>
      <c r="K175" s="37">
        <v>34428000</v>
      </c>
      <c r="L175" s="37">
        <v>34428000</v>
      </c>
    </row>
    <row r="176" spans="1:14" ht="121.95" customHeight="1" x14ac:dyDescent="0.25">
      <c r="A176" s="3" t="s">
        <v>232</v>
      </c>
      <c r="B176" s="3" t="s">
        <v>2</v>
      </c>
      <c r="C176" s="3" t="s">
        <v>179</v>
      </c>
      <c r="D176" s="3" t="s">
        <v>190</v>
      </c>
      <c r="E176" s="3" t="s">
        <v>249</v>
      </c>
      <c r="F176" s="3" t="s">
        <v>205</v>
      </c>
      <c r="G176" s="3" t="s">
        <v>251</v>
      </c>
      <c r="H176" s="3" t="s">
        <v>235</v>
      </c>
      <c r="I176" s="13" t="s">
        <v>121</v>
      </c>
      <c r="J176" s="37">
        <v>4701600</v>
      </c>
      <c r="K176" s="37">
        <v>0</v>
      </c>
      <c r="L176" s="37">
        <v>0</v>
      </c>
    </row>
    <row r="177" spans="1:12" ht="162" x14ac:dyDescent="0.25">
      <c r="A177" s="3" t="s">
        <v>232</v>
      </c>
      <c r="B177" s="3" t="s">
        <v>2</v>
      </c>
      <c r="C177" s="3" t="s">
        <v>179</v>
      </c>
      <c r="D177" s="3" t="s">
        <v>190</v>
      </c>
      <c r="E177" s="3" t="s">
        <v>249</v>
      </c>
      <c r="F177" s="3" t="s">
        <v>205</v>
      </c>
      <c r="G177" s="3" t="s">
        <v>252</v>
      </c>
      <c r="H177" s="3" t="s">
        <v>235</v>
      </c>
      <c r="I177" s="13" t="s">
        <v>122</v>
      </c>
      <c r="J177" s="37">
        <v>633000</v>
      </c>
      <c r="K177" s="37">
        <v>0</v>
      </c>
      <c r="L177" s="37">
        <v>0</v>
      </c>
    </row>
    <row r="178" spans="1:12" ht="151.19999999999999" customHeight="1" x14ac:dyDescent="0.25">
      <c r="A178" s="3" t="s">
        <v>232</v>
      </c>
      <c r="B178" s="3" t="s">
        <v>2</v>
      </c>
      <c r="C178" s="3" t="s">
        <v>179</v>
      </c>
      <c r="D178" s="3" t="s">
        <v>190</v>
      </c>
      <c r="E178" s="3" t="s">
        <v>249</v>
      </c>
      <c r="F178" s="3" t="s">
        <v>205</v>
      </c>
      <c r="G178" s="3" t="s">
        <v>253</v>
      </c>
      <c r="H178" s="3" t="s">
        <v>235</v>
      </c>
      <c r="I178" s="13" t="s">
        <v>123</v>
      </c>
      <c r="J178" s="37">
        <f>33068700-2022400-39880</f>
        <v>31006420</v>
      </c>
      <c r="K178" s="37">
        <v>0</v>
      </c>
      <c r="L178" s="37">
        <v>0</v>
      </c>
    </row>
    <row r="179" spans="1:12" ht="141" customHeight="1" x14ac:dyDescent="0.25">
      <c r="A179" s="3" t="s">
        <v>232</v>
      </c>
      <c r="B179" s="3" t="s">
        <v>2</v>
      </c>
      <c r="C179" s="3" t="s">
        <v>179</v>
      </c>
      <c r="D179" s="3" t="s">
        <v>190</v>
      </c>
      <c r="E179" s="3" t="s">
        <v>249</v>
      </c>
      <c r="F179" s="3" t="s">
        <v>205</v>
      </c>
      <c r="G179" s="3" t="s">
        <v>254</v>
      </c>
      <c r="H179" s="3" t="s">
        <v>235</v>
      </c>
      <c r="I179" s="13" t="s">
        <v>124</v>
      </c>
      <c r="J179" s="37">
        <v>7384100</v>
      </c>
      <c r="K179" s="37">
        <v>0</v>
      </c>
      <c r="L179" s="37">
        <v>0</v>
      </c>
    </row>
    <row r="180" spans="1:12" ht="171" customHeight="1" x14ac:dyDescent="0.25">
      <c r="A180" s="3" t="s">
        <v>232</v>
      </c>
      <c r="B180" s="3" t="s">
        <v>2</v>
      </c>
      <c r="C180" s="3" t="s">
        <v>179</v>
      </c>
      <c r="D180" s="3" t="s">
        <v>190</v>
      </c>
      <c r="E180" s="3" t="s">
        <v>249</v>
      </c>
      <c r="F180" s="3" t="s">
        <v>205</v>
      </c>
      <c r="G180" s="3" t="s">
        <v>255</v>
      </c>
      <c r="H180" s="3" t="s">
        <v>235</v>
      </c>
      <c r="I180" s="13" t="s">
        <v>125</v>
      </c>
      <c r="J180" s="37">
        <v>4607800</v>
      </c>
      <c r="K180" s="37">
        <v>0</v>
      </c>
      <c r="L180" s="37">
        <v>0</v>
      </c>
    </row>
    <row r="181" spans="1:12" ht="252" x14ac:dyDescent="0.25">
      <c r="A181" s="3" t="s">
        <v>232</v>
      </c>
      <c r="B181" s="3" t="s">
        <v>2</v>
      </c>
      <c r="C181" s="3" t="s">
        <v>179</v>
      </c>
      <c r="D181" s="3" t="s">
        <v>190</v>
      </c>
      <c r="E181" s="3" t="s">
        <v>249</v>
      </c>
      <c r="F181" s="3" t="s">
        <v>205</v>
      </c>
      <c r="G181" s="3" t="s">
        <v>256</v>
      </c>
      <c r="H181" s="3" t="s">
        <v>235</v>
      </c>
      <c r="I181" s="13" t="s">
        <v>126</v>
      </c>
      <c r="J181" s="37">
        <f>46400-500</f>
        <v>45900</v>
      </c>
      <c r="K181" s="37">
        <v>0</v>
      </c>
      <c r="L181" s="37">
        <v>0</v>
      </c>
    </row>
    <row r="182" spans="1:12" ht="108" x14ac:dyDescent="0.25">
      <c r="A182" s="3" t="s">
        <v>232</v>
      </c>
      <c r="B182" s="3" t="s">
        <v>2</v>
      </c>
      <c r="C182" s="3" t="s">
        <v>179</v>
      </c>
      <c r="D182" s="3" t="s">
        <v>190</v>
      </c>
      <c r="E182" s="3" t="s">
        <v>249</v>
      </c>
      <c r="F182" s="3" t="s">
        <v>205</v>
      </c>
      <c r="G182" s="3" t="s">
        <v>257</v>
      </c>
      <c r="H182" s="3" t="s">
        <v>235</v>
      </c>
      <c r="I182" s="13" t="s">
        <v>127</v>
      </c>
      <c r="J182" s="37">
        <f>416000+41655.5</f>
        <v>457655.5</v>
      </c>
      <c r="K182" s="37">
        <v>0</v>
      </c>
      <c r="L182" s="37">
        <v>0</v>
      </c>
    </row>
    <row r="183" spans="1:12" ht="126" x14ac:dyDescent="0.25">
      <c r="A183" s="3" t="s">
        <v>232</v>
      </c>
      <c r="B183" s="3" t="s">
        <v>2</v>
      </c>
      <c r="C183" s="3" t="s">
        <v>179</v>
      </c>
      <c r="D183" s="3" t="s">
        <v>190</v>
      </c>
      <c r="E183" s="3" t="s">
        <v>249</v>
      </c>
      <c r="F183" s="3" t="s">
        <v>205</v>
      </c>
      <c r="G183" s="3" t="s">
        <v>258</v>
      </c>
      <c r="H183" s="3" t="s">
        <v>235</v>
      </c>
      <c r="I183" s="13" t="s">
        <v>128</v>
      </c>
      <c r="J183" s="37">
        <v>115700</v>
      </c>
      <c r="K183" s="37">
        <v>0</v>
      </c>
      <c r="L183" s="37">
        <v>0</v>
      </c>
    </row>
    <row r="184" spans="1:12" ht="187.95" customHeight="1" x14ac:dyDescent="0.25">
      <c r="A184" s="3" t="s">
        <v>232</v>
      </c>
      <c r="B184" s="3" t="s">
        <v>2</v>
      </c>
      <c r="C184" s="3" t="s">
        <v>179</v>
      </c>
      <c r="D184" s="3" t="s">
        <v>190</v>
      </c>
      <c r="E184" s="3" t="s">
        <v>249</v>
      </c>
      <c r="F184" s="3" t="s">
        <v>205</v>
      </c>
      <c r="G184" s="3" t="s">
        <v>259</v>
      </c>
      <c r="H184" s="3" t="s">
        <v>235</v>
      </c>
      <c r="I184" s="13" t="s">
        <v>129</v>
      </c>
      <c r="J184" s="37">
        <f>900+713</f>
        <v>1613</v>
      </c>
      <c r="K184" s="37">
        <v>0</v>
      </c>
      <c r="L184" s="37">
        <v>0</v>
      </c>
    </row>
    <row r="185" spans="1:12" ht="151.94999999999999" customHeight="1" x14ac:dyDescent="0.25">
      <c r="A185" s="3" t="s">
        <v>232</v>
      </c>
      <c r="B185" s="3" t="s">
        <v>2</v>
      </c>
      <c r="C185" s="3" t="s">
        <v>179</v>
      </c>
      <c r="D185" s="3" t="s">
        <v>190</v>
      </c>
      <c r="E185" s="3" t="s">
        <v>249</v>
      </c>
      <c r="F185" s="3" t="s">
        <v>205</v>
      </c>
      <c r="G185" s="3" t="s">
        <v>260</v>
      </c>
      <c r="H185" s="3" t="s">
        <v>235</v>
      </c>
      <c r="I185" s="13" t="s">
        <v>130</v>
      </c>
      <c r="J185" s="37">
        <v>39489.120000000003</v>
      </c>
      <c r="K185" s="37">
        <v>0</v>
      </c>
      <c r="L185" s="37">
        <v>0</v>
      </c>
    </row>
    <row r="186" spans="1:12" ht="163.19999999999999" customHeight="1" x14ac:dyDescent="0.25">
      <c r="A186" s="3" t="s">
        <v>232</v>
      </c>
      <c r="B186" s="3" t="s">
        <v>2</v>
      </c>
      <c r="C186" s="3" t="s">
        <v>179</v>
      </c>
      <c r="D186" s="3" t="s">
        <v>190</v>
      </c>
      <c r="E186" s="3" t="s">
        <v>249</v>
      </c>
      <c r="F186" s="3" t="s">
        <v>205</v>
      </c>
      <c r="G186" s="3" t="s">
        <v>261</v>
      </c>
      <c r="H186" s="3" t="s">
        <v>235</v>
      </c>
      <c r="I186" s="13" t="s">
        <v>131</v>
      </c>
      <c r="J186" s="37">
        <f>65700+11875</f>
        <v>77575</v>
      </c>
      <c r="K186" s="37">
        <v>0</v>
      </c>
      <c r="L186" s="37">
        <v>0</v>
      </c>
    </row>
    <row r="187" spans="1:12" ht="198" x14ac:dyDescent="0.25">
      <c r="A187" s="3" t="s">
        <v>232</v>
      </c>
      <c r="B187" s="3" t="s">
        <v>2</v>
      </c>
      <c r="C187" s="3" t="s">
        <v>179</v>
      </c>
      <c r="D187" s="3" t="s">
        <v>190</v>
      </c>
      <c r="E187" s="3" t="s">
        <v>249</v>
      </c>
      <c r="F187" s="3" t="s">
        <v>205</v>
      </c>
      <c r="G187" s="3" t="s">
        <v>262</v>
      </c>
      <c r="H187" s="3" t="s">
        <v>235</v>
      </c>
      <c r="I187" s="13" t="s">
        <v>132</v>
      </c>
      <c r="J187" s="37">
        <v>15300</v>
      </c>
      <c r="K187" s="37">
        <v>0</v>
      </c>
      <c r="L187" s="37">
        <v>0</v>
      </c>
    </row>
    <row r="188" spans="1:12" ht="162" x14ac:dyDescent="0.25">
      <c r="A188" s="3" t="s">
        <v>232</v>
      </c>
      <c r="B188" s="3" t="s">
        <v>2</v>
      </c>
      <c r="C188" s="3" t="s">
        <v>179</v>
      </c>
      <c r="D188" s="3" t="s">
        <v>190</v>
      </c>
      <c r="E188" s="3" t="s">
        <v>249</v>
      </c>
      <c r="F188" s="3" t="s">
        <v>205</v>
      </c>
      <c r="G188" s="3" t="s">
        <v>263</v>
      </c>
      <c r="H188" s="3" t="s">
        <v>235</v>
      </c>
      <c r="I188" s="13" t="s">
        <v>133</v>
      </c>
      <c r="J188" s="37">
        <f>45500+39880</f>
        <v>85380</v>
      </c>
      <c r="K188" s="37">
        <v>0</v>
      </c>
      <c r="L188" s="37">
        <v>0</v>
      </c>
    </row>
    <row r="189" spans="1:12" ht="148.94999999999999" customHeight="1" x14ac:dyDescent="0.25">
      <c r="A189" s="3" t="s">
        <v>232</v>
      </c>
      <c r="B189" s="3" t="s">
        <v>2</v>
      </c>
      <c r="C189" s="3" t="s">
        <v>179</v>
      </c>
      <c r="D189" s="3" t="s">
        <v>190</v>
      </c>
      <c r="E189" s="3" t="s">
        <v>249</v>
      </c>
      <c r="F189" s="3" t="s">
        <v>205</v>
      </c>
      <c r="G189" s="3" t="s">
        <v>264</v>
      </c>
      <c r="H189" s="3" t="s">
        <v>235</v>
      </c>
      <c r="I189" s="13" t="s">
        <v>134</v>
      </c>
      <c r="J189" s="37">
        <v>346700</v>
      </c>
      <c r="K189" s="37">
        <v>0</v>
      </c>
      <c r="L189" s="37">
        <v>0</v>
      </c>
    </row>
    <row r="190" spans="1:12" ht="144" x14ac:dyDescent="0.25">
      <c r="A190" s="3" t="s">
        <v>232</v>
      </c>
      <c r="B190" s="3" t="s">
        <v>2</v>
      </c>
      <c r="C190" s="3" t="s">
        <v>179</v>
      </c>
      <c r="D190" s="3" t="s">
        <v>190</v>
      </c>
      <c r="E190" s="3" t="s">
        <v>249</v>
      </c>
      <c r="F190" s="3" t="s">
        <v>205</v>
      </c>
      <c r="G190" s="3" t="s">
        <v>265</v>
      </c>
      <c r="H190" s="3" t="s">
        <v>235</v>
      </c>
      <c r="I190" s="13" t="s">
        <v>135</v>
      </c>
      <c r="J190" s="37">
        <f>166300+12479.13</f>
        <v>178779.13</v>
      </c>
      <c r="K190" s="37">
        <v>0</v>
      </c>
      <c r="L190" s="37">
        <v>0</v>
      </c>
    </row>
    <row r="191" spans="1:12" ht="171" customHeight="1" x14ac:dyDescent="0.25">
      <c r="A191" s="3" t="s">
        <v>232</v>
      </c>
      <c r="B191" s="3" t="s">
        <v>2</v>
      </c>
      <c r="C191" s="3" t="s">
        <v>179</v>
      </c>
      <c r="D191" s="3" t="s">
        <v>190</v>
      </c>
      <c r="E191" s="3" t="s">
        <v>249</v>
      </c>
      <c r="F191" s="3" t="s">
        <v>205</v>
      </c>
      <c r="G191" s="3" t="s">
        <v>266</v>
      </c>
      <c r="H191" s="3" t="s">
        <v>235</v>
      </c>
      <c r="I191" s="13" t="s">
        <v>136</v>
      </c>
      <c r="J191" s="37">
        <v>20300</v>
      </c>
      <c r="K191" s="37">
        <v>0</v>
      </c>
      <c r="L191" s="37">
        <v>0</v>
      </c>
    </row>
    <row r="192" spans="1:12" ht="174" customHeight="1" x14ac:dyDescent="0.25">
      <c r="A192" s="3" t="s">
        <v>232</v>
      </c>
      <c r="B192" s="3" t="s">
        <v>2</v>
      </c>
      <c r="C192" s="3" t="s">
        <v>179</v>
      </c>
      <c r="D192" s="3" t="s">
        <v>190</v>
      </c>
      <c r="E192" s="3" t="s">
        <v>249</v>
      </c>
      <c r="F192" s="3" t="s">
        <v>205</v>
      </c>
      <c r="G192" s="3" t="s">
        <v>267</v>
      </c>
      <c r="H192" s="3" t="s">
        <v>235</v>
      </c>
      <c r="I192" s="13" t="s">
        <v>137</v>
      </c>
      <c r="J192" s="37">
        <f>18400-13800</f>
        <v>4600</v>
      </c>
      <c r="K192" s="37">
        <v>0</v>
      </c>
      <c r="L192" s="37">
        <v>0</v>
      </c>
    </row>
    <row r="193" spans="1:12" ht="76.2" customHeight="1" x14ac:dyDescent="0.25">
      <c r="A193" s="3" t="s">
        <v>232</v>
      </c>
      <c r="B193" s="3" t="s">
        <v>2</v>
      </c>
      <c r="C193" s="3" t="s">
        <v>179</v>
      </c>
      <c r="D193" s="3" t="s">
        <v>190</v>
      </c>
      <c r="E193" s="3" t="s">
        <v>249</v>
      </c>
      <c r="F193" s="3" t="s">
        <v>205</v>
      </c>
      <c r="G193" s="3" t="s">
        <v>351</v>
      </c>
      <c r="H193" s="3" t="s">
        <v>235</v>
      </c>
      <c r="I193" s="13" t="s">
        <v>352</v>
      </c>
      <c r="J193" s="37">
        <v>30000</v>
      </c>
      <c r="K193" s="37">
        <v>0</v>
      </c>
      <c r="L193" s="37">
        <v>0</v>
      </c>
    </row>
    <row r="194" spans="1:12" ht="139.19999999999999" customHeight="1" x14ac:dyDescent="0.25">
      <c r="A194" s="3" t="s">
        <v>232</v>
      </c>
      <c r="B194" s="3" t="s">
        <v>2</v>
      </c>
      <c r="C194" s="3" t="s">
        <v>179</v>
      </c>
      <c r="D194" s="3" t="s">
        <v>190</v>
      </c>
      <c r="E194" s="3" t="s">
        <v>249</v>
      </c>
      <c r="F194" s="3" t="s">
        <v>205</v>
      </c>
      <c r="G194" s="3" t="s">
        <v>268</v>
      </c>
      <c r="H194" s="3" t="s">
        <v>235</v>
      </c>
      <c r="I194" s="13" t="s">
        <v>138</v>
      </c>
      <c r="J194" s="37">
        <v>289900</v>
      </c>
      <c r="K194" s="37">
        <v>0</v>
      </c>
      <c r="L194" s="37">
        <v>0</v>
      </c>
    </row>
    <row r="195" spans="1:12" ht="90" x14ac:dyDescent="0.25">
      <c r="A195" s="3" t="s">
        <v>232</v>
      </c>
      <c r="B195" s="3" t="s">
        <v>2</v>
      </c>
      <c r="C195" s="3" t="s">
        <v>179</v>
      </c>
      <c r="D195" s="3" t="s">
        <v>190</v>
      </c>
      <c r="E195" s="3" t="s">
        <v>249</v>
      </c>
      <c r="F195" s="3" t="s">
        <v>205</v>
      </c>
      <c r="G195" s="3" t="s">
        <v>269</v>
      </c>
      <c r="H195" s="3" t="s">
        <v>235</v>
      </c>
      <c r="I195" s="13" t="s">
        <v>139</v>
      </c>
      <c r="J195" s="37">
        <v>119000</v>
      </c>
      <c r="K195" s="37">
        <v>0</v>
      </c>
      <c r="L195" s="37">
        <v>0</v>
      </c>
    </row>
    <row r="196" spans="1:12" ht="136.19999999999999" customHeight="1" x14ac:dyDescent="0.25">
      <c r="A196" s="39" t="s">
        <v>232</v>
      </c>
      <c r="B196" s="39" t="s">
        <v>2</v>
      </c>
      <c r="C196" s="39" t="s">
        <v>179</v>
      </c>
      <c r="D196" s="39" t="s">
        <v>190</v>
      </c>
      <c r="E196" s="39" t="s">
        <v>249</v>
      </c>
      <c r="F196" s="39" t="s">
        <v>205</v>
      </c>
      <c r="G196" s="39" t="s">
        <v>372</v>
      </c>
      <c r="H196" s="39" t="s">
        <v>235</v>
      </c>
      <c r="I196" s="40" t="s">
        <v>353</v>
      </c>
      <c r="J196" s="26">
        <v>33800</v>
      </c>
      <c r="K196" s="37">
        <v>47100</v>
      </c>
      <c r="L196" s="37">
        <v>53100</v>
      </c>
    </row>
    <row r="197" spans="1:12" ht="214.95" customHeight="1" x14ac:dyDescent="0.25">
      <c r="A197" s="3" t="s">
        <v>232</v>
      </c>
      <c r="B197" s="3" t="s">
        <v>2</v>
      </c>
      <c r="C197" s="3" t="s">
        <v>179</v>
      </c>
      <c r="D197" s="3" t="s">
        <v>190</v>
      </c>
      <c r="E197" s="3" t="s">
        <v>249</v>
      </c>
      <c r="F197" s="3" t="s">
        <v>205</v>
      </c>
      <c r="G197" s="3" t="s">
        <v>270</v>
      </c>
      <c r="H197" s="3" t="s">
        <v>235</v>
      </c>
      <c r="I197" s="13" t="s">
        <v>140</v>
      </c>
      <c r="J197" s="37">
        <f>7108800+143100</f>
        <v>7251900</v>
      </c>
      <c r="K197" s="37">
        <v>5712500</v>
      </c>
      <c r="L197" s="37">
        <v>5886300</v>
      </c>
    </row>
    <row r="198" spans="1:12" ht="64.2" customHeight="1" x14ac:dyDescent="0.25">
      <c r="A198" s="3" t="s">
        <v>232</v>
      </c>
      <c r="B198" s="3" t="s">
        <v>2</v>
      </c>
      <c r="C198" s="3" t="s">
        <v>179</v>
      </c>
      <c r="D198" s="3" t="s">
        <v>190</v>
      </c>
      <c r="E198" s="3" t="s">
        <v>249</v>
      </c>
      <c r="F198" s="3" t="s">
        <v>205</v>
      </c>
      <c r="G198" s="3" t="s">
        <v>271</v>
      </c>
      <c r="H198" s="3" t="s">
        <v>235</v>
      </c>
      <c r="I198" s="11" t="s">
        <v>141</v>
      </c>
      <c r="J198" s="37">
        <v>79900</v>
      </c>
      <c r="K198" s="37">
        <v>79700</v>
      </c>
      <c r="L198" s="37">
        <v>82300</v>
      </c>
    </row>
    <row r="199" spans="1:12" ht="133.94999999999999" customHeight="1" x14ac:dyDescent="0.25">
      <c r="A199" s="3" t="s">
        <v>232</v>
      </c>
      <c r="B199" s="3" t="s">
        <v>2</v>
      </c>
      <c r="C199" s="3" t="s">
        <v>179</v>
      </c>
      <c r="D199" s="3" t="s">
        <v>190</v>
      </c>
      <c r="E199" s="3" t="s">
        <v>249</v>
      </c>
      <c r="F199" s="3" t="s">
        <v>205</v>
      </c>
      <c r="G199" s="3" t="s">
        <v>272</v>
      </c>
      <c r="H199" s="3" t="s">
        <v>235</v>
      </c>
      <c r="I199" s="13" t="s">
        <v>142</v>
      </c>
      <c r="J199" s="37">
        <v>601000</v>
      </c>
      <c r="K199" s="37">
        <v>452300</v>
      </c>
      <c r="L199" s="37">
        <v>452300</v>
      </c>
    </row>
    <row r="200" spans="1:12" ht="90" x14ac:dyDescent="0.25">
      <c r="A200" s="3" t="s">
        <v>232</v>
      </c>
      <c r="B200" s="3" t="s">
        <v>2</v>
      </c>
      <c r="C200" s="3" t="s">
        <v>179</v>
      </c>
      <c r="D200" s="3" t="s">
        <v>190</v>
      </c>
      <c r="E200" s="3" t="s">
        <v>249</v>
      </c>
      <c r="F200" s="3" t="s">
        <v>205</v>
      </c>
      <c r="G200" s="3" t="s">
        <v>273</v>
      </c>
      <c r="H200" s="3" t="s">
        <v>235</v>
      </c>
      <c r="I200" s="13" t="s">
        <v>143</v>
      </c>
      <c r="J200" s="37">
        <v>19000</v>
      </c>
      <c r="K200" s="37">
        <v>20200</v>
      </c>
      <c r="L200" s="37">
        <v>20800</v>
      </c>
    </row>
    <row r="201" spans="1:12" ht="108" x14ac:dyDescent="0.25">
      <c r="A201" s="3" t="s">
        <v>232</v>
      </c>
      <c r="B201" s="3" t="s">
        <v>2</v>
      </c>
      <c r="C201" s="3" t="s">
        <v>179</v>
      </c>
      <c r="D201" s="3" t="s">
        <v>190</v>
      </c>
      <c r="E201" s="3" t="s">
        <v>249</v>
      </c>
      <c r="F201" s="3" t="s">
        <v>205</v>
      </c>
      <c r="G201" s="3" t="s">
        <v>274</v>
      </c>
      <c r="H201" s="3" t="s">
        <v>235</v>
      </c>
      <c r="I201" s="13" t="s">
        <v>144</v>
      </c>
      <c r="J201" s="37">
        <v>1240200</v>
      </c>
      <c r="K201" s="37">
        <v>1250400</v>
      </c>
      <c r="L201" s="37">
        <v>1280100</v>
      </c>
    </row>
    <row r="202" spans="1:12" ht="181.2" customHeight="1" x14ac:dyDescent="0.25">
      <c r="A202" s="3" t="s">
        <v>232</v>
      </c>
      <c r="B202" s="3" t="s">
        <v>2</v>
      </c>
      <c r="C202" s="3" t="s">
        <v>179</v>
      </c>
      <c r="D202" s="3" t="s">
        <v>190</v>
      </c>
      <c r="E202" s="3" t="s">
        <v>249</v>
      </c>
      <c r="F202" s="3" t="s">
        <v>205</v>
      </c>
      <c r="G202" s="3" t="s">
        <v>275</v>
      </c>
      <c r="H202" s="3" t="s">
        <v>235</v>
      </c>
      <c r="I202" s="13" t="s">
        <v>145</v>
      </c>
      <c r="J202" s="37">
        <v>468000</v>
      </c>
      <c r="K202" s="37">
        <v>607700</v>
      </c>
      <c r="L202" s="37">
        <v>607700</v>
      </c>
    </row>
    <row r="203" spans="1:12" ht="235.2" customHeight="1" x14ac:dyDescent="0.25">
      <c r="A203" s="3" t="s">
        <v>232</v>
      </c>
      <c r="B203" s="3" t="s">
        <v>2</v>
      </c>
      <c r="C203" s="3" t="s">
        <v>179</v>
      </c>
      <c r="D203" s="3" t="s">
        <v>190</v>
      </c>
      <c r="E203" s="3" t="s">
        <v>249</v>
      </c>
      <c r="F203" s="3" t="s">
        <v>205</v>
      </c>
      <c r="G203" s="3" t="s">
        <v>276</v>
      </c>
      <c r="H203" s="3" t="s">
        <v>235</v>
      </c>
      <c r="I203" s="13" t="s">
        <v>146</v>
      </c>
      <c r="J203" s="37">
        <v>11564000</v>
      </c>
      <c r="K203" s="37">
        <v>0</v>
      </c>
      <c r="L203" s="37">
        <v>0</v>
      </c>
    </row>
    <row r="204" spans="1:12" ht="157.94999999999999" customHeight="1" x14ac:dyDescent="0.25">
      <c r="A204" s="3" t="s">
        <v>232</v>
      </c>
      <c r="B204" s="3" t="s">
        <v>2</v>
      </c>
      <c r="C204" s="3" t="s">
        <v>179</v>
      </c>
      <c r="D204" s="3" t="s">
        <v>190</v>
      </c>
      <c r="E204" s="3" t="s">
        <v>249</v>
      </c>
      <c r="F204" s="3" t="s">
        <v>205</v>
      </c>
      <c r="G204" s="3" t="s">
        <v>277</v>
      </c>
      <c r="H204" s="3" t="s">
        <v>235</v>
      </c>
      <c r="I204" s="13" t="s">
        <v>147</v>
      </c>
      <c r="J204" s="37">
        <f>65496700+1591300</f>
        <v>67088000</v>
      </c>
      <c r="K204" s="37">
        <v>70034241.709999993</v>
      </c>
      <c r="L204" s="37">
        <v>70034241.709999993</v>
      </c>
    </row>
    <row r="205" spans="1:12" ht="108" x14ac:dyDescent="0.25">
      <c r="A205" s="3" t="s">
        <v>232</v>
      </c>
      <c r="B205" s="3" t="s">
        <v>2</v>
      </c>
      <c r="C205" s="3" t="s">
        <v>179</v>
      </c>
      <c r="D205" s="3" t="s">
        <v>190</v>
      </c>
      <c r="E205" s="3" t="s">
        <v>249</v>
      </c>
      <c r="F205" s="3" t="s">
        <v>205</v>
      </c>
      <c r="G205" s="3" t="s">
        <v>278</v>
      </c>
      <c r="H205" s="3" t="s">
        <v>235</v>
      </c>
      <c r="I205" s="13" t="s">
        <v>148</v>
      </c>
      <c r="J205" s="37">
        <v>3097400</v>
      </c>
      <c r="K205" s="37">
        <v>8717000</v>
      </c>
      <c r="L205" s="37">
        <v>8717000</v>
      </c>
    </row>
    <row r="206" spans="1:12" ht="144" x14ac:dyDescent="0.25">
      <c r="A206" s="3" t="s">
        <v>232</v>
      </c>
      <c r="B206" s="3" t="s">
        <v>2</v>
      </c>
      <c r="C206" s="3" t="s">
        <v>179</v>
      </c>
      <c r="D206" s="3" t="s">
        <v>190</v>
      </c>
      <c r="E206" s="3" t="s">
        <v>249</v>
      </c>
      <c r="F206" s="3" t="s">
        <v>205</v>
      </c>
      <c r="G206" s="3" t="s">
        <v>279</v>
      </c>
      <c r="H206" s="3" t="s">
        <v>235</v>
      </c>
      <c r="I206" s="13" t="s">
        <v>149</v>
      </c>
      <c r="J206" s="37">
        <f>44117400-333100</f>
        <v>43784300</v>
      </c>
      <c r="K206" s="37">
        <v>50010298.090000004</v>
      </c>
      <c r="L206" s="37">
        <v>50010298.090000004</v>
      </c>
    </row>
    <row r="207" spans="1:12" ht="90" x14ac:dyDescent="0.25">
      <c r="A207" s="3" t="s">
        <v>232</v>
      </c>
      <c r="B207" s="3" t="s">
        <v>2</v>
      </c>
      <c r="C207" s="3" t="s">
        <v>179</v>
      </c>
      <c r="D207" s="3" t="s">
        <v>190</v>
      </c>
      <c r="E207" s="3" t="s">
        <v>249</v>
      </c>
      <c r="F207" s="3" t="s">
        <v>205</v>
      </c>
      <c r="G207" s="3" t="s">
        <v>280</v>
      </c>
      <c r="H207" s="3" t="s">
        <v>235</v>
      </c>
      <c r="I207" s="11" t="s">
        <v>150</v>
      </c>
      <c r="J207" s="37">
        <v>447700</v>
      </c>
      <c r="K207" s="37">
        <v>452700</v>
      </c>
      <c r="L207" s="37">
        <v>467600</v>
      </c>
    </row>
    <row r="208" spans="1:12" ht="85.2" customHeight="1" x14ac:dyDescent="0.25">
      <c r="A208" s="3" t="s">
        <v>232</v>
      </c>
      <c r="B208" s="3" t="s">
        <v>2</v>
      </c>
      <c r="C208" s="3" t="s">
        <v>179</v>
      </c>
      <c r="D208" s="3" t="s">
        <v>190</v>
      </c>
      <c r="E208" s="3" t="s">
        <v>281</v>
      </c>
      <c r="F208" s="3" t="s">
        <v>172</v>
      </c>
      <c r="G208" s="3" t="s">
        <v>174</v>
      </c>
      <c r="H208" s="3" t="s">
        <v>173</v>
      </c>
      <c r="I208" s="11" t="s">
        <v>151</v>
      </c>
      <c r="J208" s="37">
        <v>2300100</v>
      </c>
      <c r="K208" s="37">
        <f>K209</f>
        <v>2302300</v>
      </c>
      <c r="L208" s="37">
        <f>L209</f>
        <v>2302300</v>
      </c>
    </row>
    <row r="209" spans="1:12" ht="108" x14ac:dyDescent="0.25">
      <c r="A209" s="3" t="s">
        <v>232</v>
      </c>
      <c r="B209" s="3" t="s">
        <v>2</v>
      </c>
      <c r="C209" s="3" t="s">
        <v>179</v>
      </c>
      <c r="D209" s="3" t="s">
        <v>190</v>
      </c>
      <c r="E209" s="3" t="s">
        <v>281</v>
      </c>
      <c r="F209" s="3" t="s">
        <v>205</v>
      </c>
      <c r="G209" s="3" t="s">
        <v>174</v>
      </c>
      <c r="H209" s="3" t="s">
        <v>235</v>
      </c>
      <c r="I209" s="13" t="s">
        <v>152</v>
      </c>
      <c r="J209" s="37">
        <v>2300100</v>
      </c>
      <c r="K209" s="37">
        <v>2302300</v>
      </c>
      <c r="L209" s="37">
        <v>2302300</v>
      </c>
    </row>
    <row r="210" spans="1:12" ht="126" x14ac:dyDescent="0.25">
      <c r="A210" s="3" t="s">
        <v>232</v>
      </c>
      <c r="B210" s="3" t="s">
        <v>2</v>
      </c>
      <c r="C210" s="3" t="s">
        <v>179</v>
      </c>
      <c r="D210" s="3" t="s">
        <v>190</v>
      </c>
      <c r="E210" s="3" t="s">
        <v>282</v>
      </c>
      <c r="F210" s="3" t="s">
        <v>205</v>
      </c>
      <c r="G210" s="3" t="s">
        <v>174</v>
      </c>
      <c r="H210" s="3" t="s">
        <v>173</v>
      </c>
      <c r="I210" s="13" t="s">
        <v>153</v>
      </c>
      <c r="J210" s="37">
        <f>J211+J212</f>
        <v>5315400</v>
      </c>
      <c r="K210" s="37">
        <f t="shared" ref="K210:L210" si="49">K211+K212</f>
        <v>9280100</v>
      </c>
      <c r="L210" s="37">
        <f t="shared" si="49"/>
        <v>5800100</v>
      </c>
    </row>
    <row r="211" spans="1:12" ht="126" x14ac:dyDescent="0.25">
      <c r="A211" s="3" t="s">
        <v>232</v>
      </c>
      <c r="B211" s="3" t="s">
        <v>2</v>
      </c>
      <c r="C211" s="3" t="s">
        <v>179</v>
      </c>
      <c r="D211" s="3" t="s">
        <v>190</v>
      </c>
      <c r="E211" s="3" t="s">
        <v>282</v>
      </c>
      <c r="F211" s="3" t="s">
        <v>205</v>
      </c>
      <c r="G211" s="3" t="s">
        <v>283</v>
      </c>
      <c r="H211" s="3" t="s">
        <v>235</v>
      </c>
      <c r="I211" s="13" t="s">
        <v>154</v>
      </c>
      <c r="J211" s="37">
        <f>1240700+1242300</f>
        <v>2483000</v>
      </c>
      <c r="K211" s="37">
        <v>2647600</v>
      </c>
      <c r="L211" s="37">
        <v>2609500</v>
      </c>
    </row>
    <row r="212" spans="1:12" ht="126" x14ac:dyDescent="0.25">
      <c r="A212" s="3" t="s">
        <v>232</v>
      </c>
      <c r="B212" s="3" t="s">
        <v>2</v>
      </c>
      <c r="C212" s="3" t="s">
        <v>179</v>
      </c>
      <c r="D212" s="3" t="s">
        <v>190</v>
      </c>
      <c r="E212" s="3" t="s">
        <v>282</v>
      </c>
      <c r="F212" s="3" t="s">
        <v>205</v>
      </c>
      <c r="G212" s="3" t="s">
        <v>284</v>
      </c>
      <c r="H212" s="3" t="s">
        <v>235</v>
      </c>
      <c r="I212" s="13" t="s">
        <v>155</v>
      </c>
      <c r="J212" s="37">
        <f>952600+951100+928700</f>
        <v>2832400</v>
      </c>
      <c r="K212" s="37">
        <v>6632500</v>
      </c>
      <c r="L212" s="37">
        <v>3190600</v>
      </c>
    </row>
    <row r="213" spans="1:12" ht="91.95" customHeight="1" x14ac:dyDescent="0.25">
      <c r="A213" s="3" t="s">
        <v>319</v>
      </c>
      <c r="B213" s="3" t="s">
        <v>2</v>
      </c>
      <c r="C213" s="3" t="s">
        <v>179</v>
      </c>
      <c r="D213" s="3" t="s">
        <v>205</v>
      </c>
      <c r="E213" s="3" t="s">
        <v>363</v>
      </c>
      <c r="F213" s="3" t="s">
        <v>205</v>
      </c>
      <c r="G213" s="3" t="s">
        <v>174</v>
      </c>
      <c r="H213" s="3" t="s">
        <v>235</v>
      </c>
      <c r="I213" s="13" t="s">
        <v>357</v>
      </c>
      <c r="J213" s="37">
        <v>6181600</v>
      </c>
      <c r="K213" s="37">
        <v>0</v>
      </c>
      <c r="L213" s="37">
        <v>0</v>
      </c>
    </row>
    <row r="214" spans="1:12" ht="72" customHeight="1" x14ac:dyDescent="0.25">
      <c r="A214" s="41" t="s">
        <v>232</v>
      </c>
      <c r="B214" s="41" t="s">
        <v>2</v>
      </c>
      <c r="C214" s="41" t="s">
        <v>179</v>
      </c>
      <c r="D214" s="41" t="s">
        <v>205</v>
      </c>
      <c r="E214" s="41" t="s">
        <v>373</v>
      </c>
      <c r="F214" s="41" t="s">
        <v>172</v>
      </c>
      <c r="G214" s="41" t="s">
        <v>174</v>
      </c>
      <c r="H214" s="41" t="s">
        <v>235</v>
      </c>
      <c r="I214" s="31" t="s">
        <v>374</v>
      </c>
      <c r="J214" s="37">
        <v>0</v>
      </c>
      <c r="K214" s="37">
        <v>3300</v>
      </c>
      <c r="L214" s="37">
        <v>3300</v>
      </c>
    </row>
    <row r="215" spans="1:12" ht="40.950000000000003" customHeight="1" x14ac:dyDescent="0.25">
      <c r="A215" s="3" t="s">
        <v>173</v>
      </c>
      <c r="B215" s="3" t="s">
        <v>315</v>
      </c>
      <c r="C215" s="3" t="s">
        <v>205</v>
      </c>
      <c r="D215" s="3" t="s">
        <v>172</v>
      </c>
      <c r="E215" s="3" t="s">
        <v>173</v>
      </c>
      <c r="F215" s="3" t="s">
        <v>172</v>
      </c>
      <c r="G215" s="3" t="s">
        <v>174</v>
      </c>
      <c r="H215" s="3" t="s">
        <v>173</v>
      </c>
      <c r="I215" s="19" t="s">
        <v>310</v>
      </c>
      <c r="J215" s="37">
        <f t="shared" ref="J215:J216" si="50">J216</f>
        <v>2825013.19</v>
      </c>
      <c r="K215" s="37">
        <f t="shared" ref="K215:L216" si="51">K216</f>
        <v>0</v>
      </c>
      <c r="L215" s="37">
        <f t="shared" si="51"/>
        <v>0</v>
      </c>
    </row>
    <row r="216" spans="1:12" ht="43.95" customHeight="1" x14ac:dyDescent="0.25">
      <c r="A216" s="3" t="s">
        <v>173</v>
      </c>
      <c r="B216" s="3" t="s">
        <v>2</v>
      </c>
      <c r="C216" s="3" t="s">
        <v>205</v>
      </c>
      <c r="D216" s="3" t="s">
        <v>205</v>
      </c>
      <c r="E216" s="3" t="s">
        <v>173</v>
      </c>
      <c r="F216" s="3" t="s">
        <v>205</v>
      </c>
      <c r="G216" s="3" t="s">
        <v>174</v>
      </c>
      <c r="H216" s="3" t="s">
        <v>173</v>
      </c>
      <c r="I216" s="19" t="s">
        <v>311</v>
      </c>
      <c r="J216" s="37">
        <f t="shared" si="50"/>
        <v>2825013.19</v>
      </c>
      <c r="K216" s="37">
        <f t="shared" si="51"/>
        <v>0</v>
      </c>
      <c r="L216" s="37">
        <f t="shared" si="51"/>
        <v>0</v>
      </c>
    </row>
    <row r="217" spans="1:12" ht="54" x14ac:dyDescent="0.25">
      <c r="A217" s="3" t="s">
        <v>316</v>
      </c>
      <c r="B217" s="3" t="s">
        <v>2</v>
      </c>
      <c r="C217" s="3" t="s">
        <v>205</v>
      </c>
      <c r="D217" s="3" t="s">
        <v>205</v>
      </c>
      <c r="E217" s="3" t="s">
        <v>184</v>
      </c>
      <c r="F217" s="3" t="s">
        <v>205</v>
      </c>
      <c r="G217" s="3" t="s">
        <v>174</v>
      </c>
      <c r="H217" s="3" t="s">
        <v>317</v>
      </c>
      <c r="I217" s="15" t="s">
        <v>312</v>
      </c>
      <c r="J217" s="37">
        <f>190000+20000+2368173.19+246840</f>
        <v>2825013.19</v>
      </c>
      <c r="K217" s="37">
        <v>0</v>
      </c>
      <c r="L217" s="37">
        <v>0</v>
      </c>
    </row>
    <row r="218" spans="1:12" ht="18" x14ac:dyDescent="0.25">
      <c r="A218" s="3" t="s">
        <v>173</v>
      </c>
      <c r="B218" s="3" t="s">
        <v>2</v>
      </c>
      <c r="C218" s="3" t="s">
        <v>309</v>
      </c>
      <c r="D218" s="3" t="s">
        <v>172</v>
      </c>
      <c r="E218" s="3" t="s">
        <v>173</v>
      </c>
      <c r="F218" s="3" t="s">
        <v>172</v>
      </c>
      <c r="G218" s="3" t="s">
        <v>174</v>
      </c>
      <c r="H218" s="3" t="s">
        <v>173</v>
      </c>
      <c r="I218" s="19" t="s">
        <v>313</v>
      </c>
      <c r="J218" s="37">
        <f>J219</f>
        <v>2801739.89</v>
      </c>
      <c r="K218" s="37">
        <f t="shared" ref="K218:L218" si="52">K219</f>
        <v>268016.7</v>
      </c>
      <c r="L218" s="37">
        <f t="shared" si="52"/>
        <v>268016.7</v>
      </c>
    </row>
    <row r="219" spans="1:12" ht="24" customHeight="1" x14ac:dyDescent="0.25">
      <c r="A219" s="3" t="s">
        <v>220</v>
      </c>
      <c r="B219" s="3" t="s">
        <v>2</v>
      </c>
      <c r="C219" s="3" t="s">
        <v>309</v>
      </c>
      <c r="D219" s="3" t="s">
        <v>205</v>
      </c>
      <c r="E219" s="3" t="s">
        <v>213</v>
      </c>
      <c r="F219" s="3" t="s">
        <v>205</v>
      </c>
      <c r="G219" s="3" t="s">
        <v>174</v>
      </c>
      <c r="H219" s="3" t="s">
        <v>317</v>
      </c>
      <c r="I219" s="15" t="s">
        <v>314</v>
      </c>
      <c r="J219" s="37">
        <v>2801739.89</v>
      </c>
      <c r="K219" s="37">
        <v>268016.7</v>
      </c>
      <c r="L219" s="37">
        <v>268016.7</v>
      </c>
    </row>
    <row r="220" spans="1:12" ht="121.2" customHeight="1" x14ac:dyDescent="0.25">
      <c r="A220" s="3" t="s">
        <v>173</v>
      </c>
      <c r="B220" s="3" t="s">
        <v>2</v>
      </c>
      <c r="C220" s="3" t="s">
        <v>201</v>
      </c>
      <c r="D220" s="3" t="s">
        <v>172</v>
      </c>
      <c r="E220" s="3" t="s">
        <v>173</v>
      </c>
      <c r="F220" s="3" t="s">
        <v>172</v>
      </c>
      <c r="G220" s="3" t="s">
        <v>174</v>
      </c>
      <c r="H220" s="3" t="s">
        <v>173</v>
      </c>
      <c r="I220" s="19" t="s">
        <v>336</v>
      </c>
      <c r="J220" s="36">
        <f t="shared" ref="J220:J221" si="53">J221</f>
        <v>49886.23</v>
      </c>
      <c r="K220" s="36">
        <f t="shared" ref="K220:L221" si="54">K221</f>
        <v>0</v>
      </c>
      <c r="L220" s="36">
        <f t="shared" si="54"/>
        <v>0</v>
      </c>
    </row>
    <row r="221" spans="1:12" ht="92.4" customHeight="1" x14ac:dyDescent="0.25">
      <c r="A221" s="3" t="s">
        <v>173</v>
      </c>
      <c r="B221" s="3" t="s">
        <v>2</v>
      </c>
      <c r="C221" s="3" t="s">
        <v>201</v>
      </c>
      <c r="D221" s="3" t="s">
        <v>205</v>
      </c>
      <c r="E221" s="3" t="s">
        <v>173</v>
      </c>
      <c r="F221" s="3" t="s">
        <v>205</v>
      </c>
      <c r="G221" s="3" t="s">
        <v>174</v>
      </c>
      <c r="H221" s="3" t="s">
        <v>173</v>
      </c>
      <c r="I221" s="15" t="s">
        <v>335</v>
      </c>
      <c r="J221" s="37">
        <f t="shared" si="53"/>
        <v>49886.23</v>
      </c>
      <c r="K221" s="37">
        <f t="shared" si="54"/>
        <v>0</v>
      </c>
      <c r="L221" s="37">
        <f t="shared" si="54"/>
        <v>0</v>
      </c>
    </row>
    <row r="222" spans="1:12" ht="82.2" customHeight="1" x14ac:dyDescent="0.25">
      <c r="A222" s="3" t="s">
        <v>232</v>
      </c>
      <c r="B222" s="3" t="s">
        <v>2</v>
      </c>
      <c r="C222" s="3" t="s">
        <v>201</v>
      </c>
      <c r="D222" s="3" t="s">
        <v>205</v>
      </c>
      <c r="E222" s="3" t="s">
        <v>177</v>
      </c>
      <c r="F222" s="3" t="s">
        <v>205</v>
      </c>
      <c r="G222" s="3" t="s">
        <v>174</v>
      </c>
      <c r="H222" s="3" t="s">
        <v>317</v>
      </c>
      <c r="I222" s="15" t="s">
        <v>334</v>
      </c>
      <c r="J222" s="37">
        <v>49886.23</v>
      </c>
      <c r="K222" s="37">
        <v>0</v>
      </c>
      <c r="L222" s="37">
        <v>0</v>
      </c>
    </row>
    <row r="223" spans="1:12" ht="46.8" x14ac:dyDescent="0.25">
      <c r="A223" s="3" t="s">
        <v>173</v>
      </c>
      <c r="B223" s="3" t="s">
        <v>2</v>
      </c>
      <c r="C223" s="3" t="s">
        <v>202</v>
      </c>
      <c r="D223" s="3" t="s">
        <v>172</v>
      </c>
      <c r="E223" s="3" t="s">
        <v>173</v>
      </c>
      <c r="F223" s="3" t="s">
        <v>172</v>
      </c>
      <c r="G223" s="3" t="s">
        <v>174</v>
      </c>
      <c r="H223" s="3" t="s">
        <v>173</v>
      </c>
      <c r="I223" s="20" t="s">
        <v>318</v>
      </c>
      <c r="J223" s="37">
        <f>J224</f>
        <v>-118295.73</v>
      </c>
      <c r="K223" s="37">
        <f t="shared" ref="K223:L223" si="55">K224</f>
        <v>0</v>
      </c>
      <c r="L223" s="37">
        <f t="shared" si="55"/>
        <v>0</v>
      </c>
    </row>
    <row r="224" spans="1:12" ht="54" x14ac:dyDescent="0.25">
      <c r="A224" s="3" t="s">
        <v>232</v>
      </c>
      <c r="B224" s="3" t="s">
        <v>2</v>
      </c>
      <c r="C224" s="3" t="s">
        <v>202</v>
      </c>
      <c r="D224" s="3" t="s">
        <v>205</v>
      </c>
      <c r="E224" s="3" t="s">
        <v>173</v>
      </c>
      <c r="F224" s="3" t="s">
        <v>205</v>
      </c>
      <c r="G224" s="3" t="s">
        <v>174</v>
      </c>
      <c r="H224" s="3" t="s">
        <v>235</v>
      </c>
      <c r="I224" s="4" t="s">
        <v>298</v>
      </c>
      <c r="J224" s="37">
        <v>-118295.73</v>
      </c>
      <c r="K224" s="37">
        <v>0</v>
      </c>
      <c r="L224" s="37">
        <v>0</v>
      </c>
    </row>
    <row r="225" spans="1:12" ht="31.5" customHeight="1" x14ac:dyDescent="0.25">
      <c r="A225" s="17"/>
      <c r="B225" s="17"/>
      <c r="C225" s="17"/>
      <c r="D225" s="17"/>
      <c r="E225" s="17"/>
      <c r="F225" s="17"/>
      <c r="G225" s="17"/>
      <c r="H225" s="17"/>
      <c r="I225" s="18" t="s">
        <v>156</v>
      </c>
      <c r="J225" s="38">
        <f>J115+J24</f>
        <v>604953582.03999996</v>
      </c>
      <c r="K225" s="38">
        <f>K24+K115</f>
        <v>482359938.15999997</v>
      </c>
      <c r="L225" s="38">
        <f>L24+L115</f>
        <v>448571206.13999999</v>
      </c>
    </row>
    <row r="226" spans="1:12" ht="18" hidden="1" x14ac:dyDescent="0.35">
      <c r="I226" s="1"/>
      <c r="J226" s="28"/>
      <c r="K226" s="1"/>
      <c r="L226" s="1"/>
    </row>
    <row r="229" spans="1:12" x14ac:dyDescent="0.25">
      <c r="J229" s="2"/>
    </row>
  </sheetData>
  <mergeCells count="18">
    <mergeCell ref="J1:L1"/>
    <mergeCell ref="J2:L2"/>
    <mergeCell ref="J3:L3"/>
    <mergeCell ref="J4:L4"/>
    <mergeCell ref="A18:L18"/>
    <mergeCell ref="J12:L12"/>
    <mergeCell ref="J13:L13"/>
    <mergeCell ref="J14:L14"/>
    <mergeCell ref="J5:L5"/>
    <mergeCell ref="J6:L6"/>
    <mergeCell ref="J7:L7"/>
    <mergeCell ref="J10:L10"/>
    <mergeCell ref="J11:L11"/>
    <mergeCell ref="A20:H20"/>
    <mergeCell ref="I20:I21"/>
    <mergeCell ref="K20:K21"/>
    <mergeCell ref="L20:L21"/>
    <mergeCell ref="J20:J21"/>
  </mergeCells>
  <printOptions horizontalCentered="1"/>
  <pageMargins left="0.19685039370078741" right="0.19685039370078741" top="0.78740157480314965" bottom="0.19685039370078741" header="0.19685039370078741" footer="0.19685039370078741"/>
  <pageSetup paperSize="9" scale="60" fitToHeight="2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2014-2016</vt:lpstr>
      <vt:lpstr>'2014-2016'!Область_печати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dc:description>POI HSSF rep:2.30.0.83</dc:description>
  <cp:lastModifiedBy>Доронина Ю.М.</cp:lastModifiedBy>
  <cp:lastPrinted>2014-12-11T11:42:30Z</cp:lastPrinted>
  <dcterms:created xsi:type="dcterms:W3CDTF">2013-11-11T05:29:59Z</dcterms:created>
  <dcterms:modified xsi:type="dcterms:W3CDTF">2014-12-22T05:58:47Z</dcterms:modified>
</cp:coreProperties>
</file>